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EC9E795-F2F4-4772-B39D-8E949786356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6">Komunal!$A$1:$O$34</definedName>
    <definedName name="_xlnm.Print_Area" localSheetId="7">'Pastaci finansav.'!$A$1:$E$22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11" l="1"/>
  <c r="D30" i="7" l="1"/>
  <c r="C62" i="18" l="1"/>
  <c r="E7" i="11"/>
  <c r="C7" i="11"/>
  <c r="G19" i="23" l="1"/>
  <c r="A2" i="10" l="1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1" i="7" s="1"/>
  <c r="A42" i="7" s="1"/>
  <c r="A43" i="7" s="1"/>
  <c r="A44" i="7" s="1"/>
  <c r="A32" i="7"/>
  <c r="A33" i="7" s="1"/>
  <c r="A37" i="7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39" i="19"/>
  <c r="A41" i="19" s="1"/>
  <c r="A19" i="19"/>
  <c r="A20" i="19" s="1"/>
  <c r="A21" i="19" s="1"/>
  <c r="A22" i="19" s="1"/>
  <c r="A23" i="19" s="1"/>
  <c r="A24" i="19" s="1"/>
  <c r="A25" i="19" s="1"/>
  <c r="A26" i="19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7" i="7"/>
  <c r="A13" i="7"/>
  <c r="E18" i="10"/>
  <c r="E20" i="10"/>
  <c r="E21" i="10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2" i="9"/>
  <c r="D64" i="9"/>
  <c r="D32" i="9"/>
  <c r="D33" i="9"/>
  <c r="D16" i="9"/>
  <c r="E16" i="9" s="1"/>
  <c r="D17" i="9"/>
  <c r="E17" i="9" s="1"/>
  <c r="D10" i="9"/>
  <c r="E10" i="9" s="1"/>
  <c r="A27" i="19" l="1"/>
  <c r="A28" i="19" s="1"/>
  <c r="A51" i="19"/>
  <c r="A52" i="19" s="1"/>
  <c r="A53" i="19" s="1"/>
  <c r="A54" i="19" s="1"/>
  <c r="A55" i="19" s="1"/>
  <c r="A56" i="19" s="1"/>
  <c r="A57" i="19" s="1"/>
  <c r="A58" i="19" s="1"/>
  <c r="A60" i="19" s="1"/>
  <c r="A61" i="19" s="1"/>
  <c r="A62" i="19" s="1"/>
  <c r="A63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6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7" i="7" s="1"/>
  <c r="C66" i="10"/>
  <c r="C22" i="10" s="1"/>
  <c r="C34" i="9"/>
  <c r="C18" i="9"/>
  <c r="D47" i="19"/>
  <c r="D34" i="9" s="1"/>
  <c r="A77" i="19" l="1"/>
  <c r="A73" i="7"/>
  <c r="A74" i="7" s="1"/>
  <c r="A75" i="7" s="1"/>
  <c r="A32" i="19"/>
  <c r="A33" i="19" s="1"/>
  <c r="A34" i="19" s="1"/>
  <c r="A31" i="19"/>
  <c r="K14" i="11" l="1"/>
  <c r="J14" i="11"/>
  <c r="I14" i="11"/>
  <c r="C14" i="11"/>
  <c r="D71" i="7" l="1"/>
  <c r="D75" i="7"/>
  <c r="D72" i="7" s="1"/>
  <c r="D59" i="10" s="1"/>
  <c r="J32" i="23" l="1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B39" i="19"/>
  <c r="E27" i="10" l="1"/>
  <c r="D28" i="9"/>
  <c r="E28" i="9" s="1"/>
  <c r="A2" i="23" l="1"/>
  <c r="J26" i="23"/>
  <c r="F26" i="23"/>
  <c r="K19" i="23"/>
  <c r="H19" i="23"/>
  <c r="D19" i="23"/>
  <c r="C19" i="23"/>
  <c r="M18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O18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0" i="19"/>
  <c r="D38" i="19" l="1"/>
  <c r="D101" i="7"/>
  <c r="B101" i="7"/>
  <c r="F5" i="10" l="1"/>
  <c r="F5" i="9" s="1"/>
  <c r="E21" i="21" l="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l="1"/>
  <c r="F54" i="18"/>
  <c r="D76" i="7" s="1"/>
  <c r="D64" i="10" s="1"/>
  <c r="E12" i="21"/>
  <c r="D11" i="10" s="1"/>
  <c r="E11" i="10" s="1"/>
  <c r="C12" i="21"/>
  <c r="D18" i="19" s="1"/>
  <c r="D12" i="21"/>
  <c r="D79" i="19"/>
  <c r="D39" i="19"/>
  <c r="A2" i="18"/>
  <c r="A2" i="11"/>
  <c r="A2" i="21"/>
  <c r="D21" i="7" l="1"/>
  <c r="D9" i="10" s="1"/>
  <c r="E9" i="10" s="1"/>
  <c r="D20" i="19"/>
  <c r="D7" i="9"/>
  <c r="D20" i="7"/>
  <c r="D51" i="7" l="1"/>
  <c r="D39" i="10" s="1"/>
  <c r="D50" i="7" l="1"/>
  <c r="D38" i="10" s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l="1"/>
  <c r="D71" i="10"/>
  <c r="E71" i="10" s="1"/>
  <c r="D79" i="7"/>
  <c r="E56" i="9"/>
  <c r="E57" i="9"/>
  <c r="D67" i="7"/>
  <c r="D55" i="10" s="1"/>
  <c r="D68" i="7"/>
  <c r="D56" i="10" s="1"/>
  <c r="E56" i="10" l="1"/>
  <c r="E55" i="10"/>
  <c r="D9" i="9"/>
  <c r="E9" i="9" s="1"/>
  <c r="D44" i="7" l="1"/>
  <c r="D31" i="7"/>
  <c r="D60" i="7"/>
  <c r="D63" i="7"/>
  <c r="D51" i="10" s="1"/>
  <c r="D64" i="7"/>
  <c r="D65" i="7"/>
  <c r="D66" i="7"/>
  <c r="D69" i="7"/>
  <c r="E51" i="10" l="1"/>
  <c r="D19" i="10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E65" i="10"/>
  <c r="E64" i="10"/>
  <c r="D63" i="10"/>
  <c r="D62" i="10"/>
  <c r="D61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E39" i="10"/>
  <c r="E38" i="10"/>
  <c r="D37" i="10"/>
  <c r="D36" i="10"/>
  <c r="D35" i="10"/>
  <c r="D34" i="10"/>
  <c r="D31" i="10"/>
  <c r="D32" i="10"/>
  <c r="D25" i="10"/>
  <c r="D26" i="10"/>
  <c r="D24" i="10"/>
  <c r="E35" i="10" l="1"/>
  <c r="E43" i="10"/>
  <c r="E53" i="10"/>
  <c r="E62" i="10"/>
  <c r="E36" i="10"/>
  <c r="E49" i="10"/>
  <c r="E31" i="10"/>
  <c r="E37" i="10"/>
  <c r="E41" i="10"/>
  <c r="E45" i="10"/>
  <c r="E50" i="10"/>
  <c r="E57" i="10"/>
  <c r="E25" i="10"/>
  <c r="E48" i="10"/>
  <c r="E40" i="10"/>
  <c r="E44" i="10"/>
  <c r="E54" i="10"/>
  <c r="E63" i="10"/>
  <c r="E26" i="10"/>
  <c r="E34" i="10"/>
  <c r="E42" i="10"/>
  <c r="E46" i="10"/>
  <c r="E52" i="10"/>
  <c r="E61" i="10"/>
  <c r="E32" i="10"/>
  <c r="E24" i="10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D40" i="7"/>
  <c r="D35" i="7" s="1"/>
  <c r="D34" i="7" s="1"/>
  <c r="D29" i="10"/>
  <c r="D29" i="9"/>
  <c r="E29" i="10" l="1"/>
  <c r="E47" i="10"/>
  <c r="D28" i="10"/>
  <c r="E28" i="10" l="1"/>
  <c r="G79" i="19"/>
  <c r="D30" i="10" l="1"/>
  <c r="D60" i="10"/>
  <c r="D33" i="10"/>
  <c r="E60" i="10" l="1"/>
  <c r="E33" i="10"/>
  <c r="D23" i="10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l="1"/>
  <c r="D94" i="7"/>
</calcChain>
</file>

<file path=xl/sharedStrings.xml><?xml version="1.0" encoding="utf-8"?>
<sst xmlns="http://schemas.openxmlformats.org/spreadsheetml/2006/main" count="668" uniqueCount="271">
  <si>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</si>
  <si>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</si>
  <si>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</si>
  <si>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</si>
  <si>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</si>
  <si>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</si>
  <si>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</si>
  <si>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</si>
  <si>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</si>
  <si>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</si>
  <si>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</si>
  <si>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</si>
  <si>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</si>
  <si>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</si>
  <si>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</si>
  <si>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</si>
  <si>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</si>
  <si>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</si>
  <si>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</si>
  <si>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</si>
  <si>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</si>
  <si>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</si>
  <si>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</si>
  <si>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</si>
  <si>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</si>
  <si>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</si>
  <si>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</si>
  <si>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</si>
  <si>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</si>
  <si>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</si>
  <si>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</si>
  <si>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</si>
  <si>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</si>
  <si>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</si>
  <si>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</si>
  <si>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</si>
  <si>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</si>
  <si>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</si>
  <si>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</si>
  <si>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</si>
  <si>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</si>
  <si>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</si>
  <si>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</si>
  <si>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</si>
  <si>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</si>
  <si>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</si>
  <si>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</si>
  <si>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</si>
  <si>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</si>
  <si>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</si>
  <si>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</si>
  <si>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</si>
  <si>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</si>
  <si>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</si>
  <si>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</si>
  <si>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</si>
  <si>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</si>
  <si>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</si>
  <si>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</si>
  <si>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</si>
  <si>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</si>
  <si>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</si>
  <si>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</si>
  <si>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</si>
  <si>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</si>
  <si>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</si>
  <si>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</si>
  <si>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</si>
  <si>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</si>
  <si>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</si>
  <si>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</si>
  <si>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</si>
  <si>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</si>
  <si>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</si>
  <si>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</si>
  <si>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</si>
  <si>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</si>
  <si>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</si>
  <si>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</si>
  <si>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</si>
  <si>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</si>
  <si>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</si>
  <si>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</si>
  <si>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</si>
  <si>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</si>
  <si>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</si>
  <si>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</si>
  <si>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</si>
  <si>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</si>
  <si>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</si>
  <si>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</si>
  <si>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</si>
  <si>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</si>
  <si>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</si>
  <si>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</si>
  <si>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</si>
  <si>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</si>
  <si>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</si>
  <si>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</si>
  <si>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</si>
  <si>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</si>
  <si>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</si>
  <si>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</si>
  <si>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</si>
  <si>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</si>
  <si>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</si>
  <si>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</si>
  <si>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</si>
  <si>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</si>
  <si>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</si>
  <si>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</si>
  <si>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</si>
  <si>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</si>
  <si>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</si>
  <si>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</si>
  <si>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</si>
  <si>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</si>
  <si>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</si>
  <si>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</si>
  <si>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</si>
  <si>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</si>
  <si>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</si>
  <si>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</si>
  <si>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</si>
  <si>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</si>
  <si>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</si>
  <si>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</si>
  <si>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</si>
  <si>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</si>
  <si>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</si>
  <si>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</si>
  <si>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</si>
  <si>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</si>
  <si>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</si>
  <si>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</si>
  <si>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</si>
  <si>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</si>
  <si>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</si>
  <si>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</si>
  <si>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</si>
  <si>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</si>
  <si>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</si>
  <si>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</si>
  <si>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</si>
  <si>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</si>
  <si>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</si>
  <si>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</si>
  <si>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</si>
  <si>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</si>
  <si>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</si>
  <si>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</si>
  <si>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</si>
  <si>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</si>
  <si>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</si>
  <si>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</si>
  <si>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</si>
  <si>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</si>
  <si>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</si>
  <si>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</si>
  <si>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</si>
  <si>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</si>
  <si>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</si>
  <si>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</si>
  <si>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</si>
  <si>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</si>
  <si>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</si>
  <si>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</si>
  <si>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</si>
  <si>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</si>
  <si>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</si>
  <si>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</si>
  <si>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</si>
  <si>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</si>
  <si>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</si>
  <si>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</si>
  <si>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</si>
  <si>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</si>
  <si>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</si>
  <si>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</si>
  <si>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</si>
  <si>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</si>
  <si>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</si>
  <si>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</si>
  <si>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</si>
  <si>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Ներկայացուցչական ծախսերի գծով</t>
  </si>
  <si>
    <t>Միջոցառումների գծով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</si>
  <si>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</si>
  <si>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</si>
  <si>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</si>
  <si>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</si>
  <si>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</si>
  <si>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</si>
  <si>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</si>
  <si>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</si>
  <si>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</si>
  <si>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</si>
  <si>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</si>
  <si>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</si>
  <si>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</si>
  <si>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</si>
  <si>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</si>
  <si>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</si>
  <si>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</si>
  <si>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</si>
  <si>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</si>
  <si>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</si>
  <si>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</si>
  <si>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</si>
  <si>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</si>
  <si>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</si>
  <si>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</si>
  <si>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</si>
  <si>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</si>
  <si>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</si>
  <si>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</si>
  <si>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</si>
  <si>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</si>
  <si>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</si>
  <si>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</si>
  <si>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</si>
  <si>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</si>
  <si>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</si>
  <si>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</si>
  <si>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</si>
  <si>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</si>
  <si>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</si>
  <si>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</si>
  <si>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</si>
  <si>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</si>
  <si>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</si>
  <si>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</si>
  <si>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</si>
  <si>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</si>
  <si>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</si>
  <si>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</si>
  <si>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</si>
  <si>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</si>
  <si>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</si>
  <si>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</si>
  <si>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</si>
  <si>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</si>
  <si>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</si>
  <si>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</si>
  <si>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</si>
  <si>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</si>
  <si>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</si>
  <si>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</si>
  <si>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</si>
  <si>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</si>
  <si>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</si>
  <si>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</si>
  <si>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</si>
  <si>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</si>
  <si>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</si>
  <si>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ՎԱՀԱԳՆ ՄԱՄՅԱՆ</t>
  </si>
  <si>
    <t>ԱՄԱԼՅԱ ՇԵԿՅԱՆ</t>
  </si>
  <si>
    <t>«ՎԱՆԴԻՍՏ» ՓԲԸ</t>
  </si>
  <si>
    <t>գրասենյակային պարագաներ</t>
  </si>
  <si>
    <t>2023թ.դեկտ.</t>
  </si>
  <si>
    <t>«ՀԺԿ»</t>
  </si>
  <si>
    <t>«Արմենտել»</t>
  </si>
  <si>
    <t>2016թ.</t>
  </si>
  <si>
    <t>2023թ.</t>
  </si>
  <si>
    <t>չօգտագործված արձակուրդի գծով պահուստաֆոնդ</t>
  </si>
  <si>
    <t>2020թ.</t>
  </si>
  <si>
    <t>Դատական ծախսերի գծով</t>
  </si>
  <si>
    <t>Այլ մուտքերի գծով /բռնագանձում ԴԱՀԿ -ի կողմից /</t>
  </si>
  <si>
    <t>1380․0-ը վարձակալության ետ վերադարձ Քաղաքապետարանին</t>
  </si>
  <si>
    <t>հ. 1603 - Ա որոշմամբ</t>
  </si>
  <si>
    <t>«03» 05. 2024թ.</t>
  </si>
  <si>
    <t xml:space="preserve">«Կարեն Դեմիրճյանի թանգարան»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</si>
</sst>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1"/>
      <color rgb="FFFF0000"/>
      <name val="GHEA Grapalat"/>
      <family val="3"/>
    </font>
    <font>
      <sz val="12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5" xfId="46" applyNumberFormat="1" applyFont="1" applyBorder="1" applyAlignment="1">
      <alignment horizontal="center" vertical="center" wrapText="1"/>
    </xf>
    <xf numFmtId="166" fontId="55" fillId="0" borderId="3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31" fillId="0" borderId="41" xfId="46" applyNumberFormat="1" applyFont="1" applyBorder="1" applyAlignment="1">
      <alignment horizontal="center" vertical="center" wrapText="1"/>
    </xf>
    <xf numFmtId="166" fontId="31" fillId="0" borderId="35" xfId="45" applyNumberFormat="1" applyFont="1" applyBorder="1" applyAlignment="1">
      <alignment horizontal="center" vertical="center"/>
    </xf>
    <xf numFmtId="166" fontId="55" fillId="0" borderId="36" xfId="46" applyNumberFormat="1" applyFont="1" applyBorder="1" applyAlignment="1">
      <alignment horizontal="center" vertical="center" wrapText="1"/>
    </xf>
    <xf numFmtId="164" fontId="30" fillId="0" borderId="41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7" applyFont="1" applyAlignment="1">
      <alignment horizontal="center" vertical="center" wrapText="1"/>
    </xf>
    <xf numFmtId="0" fontId="41" fillId="0" borderId="0" xfId="67" applyFont="1" applyAlignment="1">
      <alignment horizontal="center" vertical="center" wrapText="1"/>
    </xf>
    <xf numFmtId="0" fontId="45" fillId="0" borderId="0" xfId="67" applyFont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4" fillId="0" borderId="18" xfId="68" applyFont="1" applyBorder="1" applyAlignment="1">
      <alignment horizontal="center" vertical="center" wrapText="1"/>
    </xf>
    <xf numFmtId="0" fontId="44" fillId="0" borderId="10" xfId="67" applyFont="1" applyBorder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2" fillId="0" borderId="16" xfId="67" applyFont="1" applyBorder="1" applyAlignment="1">
      <alignment horizontal="center" vertical="center" wrapText="1"/>
    </xf>
    <xf numFmtId="0" fontId="42" fillId="0" borderId="18" xfId="67" applyFont="1" applyBorder="1" applyAlignment="1">
      <alignment horizontal="left" vertical="center" wrapText="1"/>
    </xf>
    <xf numFmtId="3" fontId="45" fillId="0" borderId="10" xfId="67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3" xfId="67" applyNumberFormat="1" applyFont="1" applyBorder="1" applyAlignment="1">
      <alignment horizontal="center" vertical="center" wrapText="1"/>
    </xf>
    <xf numFmtId="166" fontId="41" fillId="0" borderId="18" xfId="67" applyNumberFormat="1" applyFont="1" applyBorder="1" applyAlignment="1">
      <alignment horizontal="center" vertical="center" wrapText="1"/>
    </xf>
    <xf numFmtId="2" fontId="41" fillId="0" borderId="10" xfId="67" applyNumberFormat="1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3" fontId="45" fillId="0" borderId="16" xfId="67" applyNumberFormat="1" applyFont="1" applyBorder="1" applyAlignment="1">
      <alignment horizontal="center" vertical="center" wrapText="1"/>
    </xf>
    <xf numFmtId="166" fontId="45" fillId="0" borderId="10" xfId="67" applyNumberFormat="1" applyFont="1" applyBorder="1" applyAlignment="1">
      <alignment horizontal="center" vertical="center" wrapText="1"/>
    </xf>
    <xf numFmtId="166" fontId="45" fillId="0" borderId="20" xfId="67" applyNumberFormat="1" applyFont="1" applyBorder="1" applyAlignment="1">
      <alignment horizontal="center" vertical="center" wrapText="1"/>
    </xf>
    <xf numFmtId="0" fontId="42" fillId="24" borderId="18" xfId="67" applyFont="1" applyFill="1" applyBorder="1" applyAlignment="1">
      <alignment horizontal="left" vertical="center" wrapText="1"/>
    </xf>
    <xf numFmtId="3" fontId="45" fillId="0" borderId="20" xfId="67" applyNumberFormat="1" applyFont="1" applyBorder="1" applyAlignment="1">
      <alignment horizontal="center" vertical="center" wrapText="1"/>
    </xf>
    <xf numFmtId="0" fontId="41" fillId="0" borderId="23" xfId="67" applyFont="1" applyBorder="1" applyAlignment="1">
      <alignment horizontal="center" vertical="center" wrapText="1"/>
    </xf>
    <xf numFmtId="0" fontId="43" fillId="0" borderId="26" xfId="67" applyFont="1" applyBorder="1" applyAlignment="1">
      <alignment horizontal="center" vertical="center" wrapText="1"/>
    </xf>
    <xf numFmtId="3" fontId="40" fillId="0" borderId="23" xfId="67" applyNumberFormat="1" applyFont="1" applyBorder="1" applyAlignment="1">
      <alignment horizontal="center" vertical="center" wrapText="1"/>
    </xf>
    <xf numFmtId="166" fontId="40" fillId="0" borderId="24" xfId="67" applyNumberFormat="1" applyFont="1" applyBorder="1" applyAlignment="1">
      <alignment horizontal="center" vertical="center" wrapText="1"/>
    </xf>
    <xf numFmtId="3" fontId="40" fillId="0" borderId="24" xfId="67" applyNumberFormat="1" applyFont="1" applyBorder="1" applyAlignment="1">
      <alignment horizontal="center" vertical="center" wrapText="1"/>
    </xf>
    <xf numFmtId="166" fontId="40" fillId="0" borderId="25" xfId="67" applyNumberFormat="1" applyFont="1" applyBorder="1" applyAlignment="1">
      <alignment horizontal="center" vertical="center" wrapText="1"/>
    </xf>
    <xf numFmtId="166" fontId="40" fillId="0" borderId="26" xfId="67" applyNumberFormat="1" applyFont="1" applyBorder="1" applyAlignment="1">
      <alignment horizontal="center" vertical="center" wrapText="1"/>
    </xf>
    <xf numFmtId="4" fontId="40" fillId="0" borderId="24" xfId="67" applyNumberFormat="1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1" fontId="40" fillId="0" borderId="0" xfId="67" applyNumberFormat="1" applyFont="1" applyAlignment="1">
      <alignment horizontal="center" vertical="center" wrapText="1"/>
    </xf>
    <xf numFmtId="164" fontId="40" fillId="0" borderId="0" xfId="67" applyNumberFormat="1" applyFont="1" applyAlignment="1">
      <alignment horizontal="center" vertical="center" wrapText="1"/>
    </xf>
    <xf numFmtId="0" fontId="40" fillId="0" borderId="0" xfId="67" applyFont="1" applyAlignment="1">
      <alignment horizontal="left" vertical="center" wrapText="1"/>
    </xf>
    <xf numFmtId="164" fontId="43" fillId="0" borderId="0" xfId="67" applyNumberFormat="1" applyFont="1" applyAlignment="1">
      <alignment horizontal="center" vertical="center" wrapText="1"/>
    </xf>
    <xf numFmtId="0" fontId="40" fillId="0" borderId="29" xfId="67" applyFont="1" applyBorder="1" applyAlignment="1">
      <alignment horizontal="center" vertical="center" wrapText="1"/>
    </xf>
    <xf numFmtId="0" fontId="48" fillId="0" borderId="30" xfId="67" applyFont="1" applyBorder="1" applyAlignment="1">
      <alignment horizontal="center" vertical="center" wrapText="1"/>
    </xf>
    <xf numFmtId="0" fontId="40" fillId="0" borderId="30" xfId="67" applyFont="1" applyBorder="1" applyAlignment="1">
      <alignment horizontal="center" vertical="center" wrapText="1"/>
    </xf>
    <xf numFmtId="164" fontId="44" fillId="0" borderId="31" xfId="67" applyNumberFormat="1" applyFont="1" applyBorder="1" applyAlignment="1">
      <alignment horizontal="center" vertical="center" wrapText="1"/>
    </xf>
    <xf numFmtId="0" fontId="40" fillId="0" borderId="31" xfId="67" applyFont="1" applyBorder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166" fontId="42" fillId="0" borderId="10" xfId="67" applyNumberFormat="1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0" fontId="40" fillId="0" borderId="10" xfId="67" applyFont="1" applyBorder="1" applyAlignment="1">
      <alignment horizontal="left" vertical="center"/>
    </xf>
    <xf numFmtId="166" fontId="40" fillId="0" borderId="10" xfId="67" applyNumberFormat="1" applyFont="1" applyBorder="1" applyAlignment="1">
      <alignment horizontal="center" vertical="center" wrapText="1"/>
    </xf>
    <xf numFmtId="166" fontId="40" fillId="0" borderId="17" xfId="67" applyNumberFormat="1" applyFont="1" applyBorder="1" applyAlignment="1">
      <alignment horizontal="center" vertical="center" wrapText="1"/>
    </xf>
    <xf numFmtId="166" fontId="40" fillId="0" borderId="16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0" fillId="0" borderId="24" xfId="67" applyFont="1" applyBorder="1" applyAlignment="1">
      <alignment horizontal="left" vertical="center"/>
    </xf>
    <xf numFmtId="166" fontId="40" fillId="0" borderId="23" xfId="67" applyNumberFormat="1" applyFont="1" applyBorder="1" applyAlignment="1">
      <alignment horizontal="center" vertical="center" wrapText="1"/>
    </xf>
    <xf numFmtId="0" fontId="40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8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9" fillId="0" borderId="0" xfId="67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right" vertical="center"/>
    </xf>
    <xf numFmtId="0" fontId="41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40" fillId="0" borderId="42" xfId="67" applyFont="1" applyBorder="1" applyAlignment="1">
      <alignment horizontal="center" vertical="center" wrapText="1"/>
    </xf>
    <xf numFmtId="166" fontId="40" fillId="0" borderId="18" xfId="67" applyNumberFormat="1" applyFont="1" applyBorder="1" applyAlignment="1">
      <alignment horizontal="center" vertical="center" wrapText="1"/>
    </xf>
    <xf numFmtId="0" fontId="41" fillId="0" borderId="17" xfId="67" applyFont="1" applyBorder="1" applyAlignment="1">
      <alignment horizontal="center" vertical="center" wrapText="1"/>
    </xf>
    <xf numFmtId="0" fontId="44" fillId="0" borderId="16" xfId="67" applyFont="1" applyBorder="1" applyAlignment="1">
      <alignment horizontal="center" vertical="center" wrapText="1"/>
    </xf>
    <xf numFmtId="0" fontId="44" fillId="0" borderId="17" xfId="67" applyFont="1" applyBorder="1" applyAlignment="1">
      <alignment horizontal="center" vertical="center" wrapText="1"/>
    </xf>
    <xf numFmtId="0" fontId="40" fillId="0" borderId="17" xfId="67" applyFont="1" applyBorder="1" applyAlignment="1">
      <alignment horizontal="center" vertical="center" wrapText="1"/>
    </xf>
    <xf numFmtId="0" fontId="40" fillId="0" borderId="43" xfId="67" applyFont="1" applyBorder="1" applyAlignment="1">
      <alignment horizontal="left" vertical="center"/>
    </xf>
    <xf numFmtId="0" fontId="40" fillId="0" borderId="44" xfId="67" applyFont="1" applyBorder="1" applyAlignment="1">
      <alignment horizontal="center" vertical="center" wrapText="1"/>
    </xf>
    <xf numFmtId="164" fontId="40" fillId="0" borderId="45" xfId="67" applyNumberFormat="1" applyFont="1" applyBorder="1" applyAlignment="1">
      <alignment horizontal="center" vertical="center" wrapText="1"/>
    </xf>
    <xf numFmtId="3" fontId="45" fillId="0" borderId="10" xfId="67" applyNumberFormat="1" applyFont="1" applyBorder="1" applyAlignment="1" applyProtection="1">
      <alignment horizontal="center" vertical="center" wrapText="1"/>
      <protection locked="0"/>
    </xf>
    <xf numFmtId="166" fontId="45" fillId="0" borderId="17" xfId="67" applyNumberFormat="1" applyFont="1" applyBorder="1" applyAlignment="1" applyProtection="1">
      <alignment horizontal="center" vertical="center" wrapText="1"/>
      <protection locked="0"/>
    </xf>
    <xf numFmtId="166" fontId="45" fillId="0" borderId="18" xfId="67" applyNumberFormat="1" applyFont="1" applyBorder="1" applyAlignment="1" applyProtection="1">
      <alignment horizontal="center" vertical="center" wrapText="1"/>
      <protection locked="0"/>
    </xf>
    <xf numFmtId="3" fontId="45" fillId="0" borderId="33" xfId="67" applyNumberFormat="1" applyFont="1" applyBorder="1" applyAlignment="1" applyProtection="1">
      <alignment horizontal="center" vertical="center" wrapText="1"/>
      <protection locked="0"/>
    </xf>
    <xf numFmtId="3" fontId="41" fillId="0" borderId="20" xfId="67" applyNumberFormat="1" applyFont="1" applyBorder="1" applyAlignment="1" applyProtection="1">
      <alignment horizontal="center" vertical="center" wrapText="1"/>
      <protection locked="0"/>
    </xf>
    <xf numFmtId="166" fontId="41" fillId="0" borderId="20" xfId="67" applyNumberFormat="1" applyFont="1" applyBorder="1" applyAlignment="1" applyProtection="1">
      <alignment horizontal="center" vertical="center" wrapText="1"/>
      <protection locked="0"/>
    </xf>
    <xf numFmtId="3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0" fontId="41" fillId="0" borderId="10" xfId="67" applyFont="1" applyBorder="1" applyAlignment="1" applyProtection="1">
      <alignment horizontal="left" vertical="center" wrapText="1"/>
      <protection locked="0"/>
    </xf>
    <xf numFmtId="0" fontId="42" fillId="0" borderId="10" xfId="67" applyFont="1" applyBorder="1" applyAlignment="1" applyProtection="1">
      <alignment horizontal="left" vertical="center"/>
      <protection locked="0"/>
    </xf>
    <xf numFmtId="166" fontId="42" fillId="0" borderId="10" xfId="67" applyNumberFormat="1" applyFont="1" applyBorder="1" applyAlignment="1" applyProtection="1">
      <alignment horizontal="center" vertical="center" wrapText="1"/>
      <protection locked="0"/>
    </xf>
    <xf numFmtId="166" fontId="42" fillId="0" borderId="17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2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1" fillId="0" borderId="18" xfId="67" applyNumberFormat="1" applyFont="1" applyBorder="1" applyAlignment="1" applyProtection="1">
      <alignment horizontal="center" vertical="center" wrapText="1"/>
      <protection locked="0"/>
    </xf>
    <xf numFmtId="166" fontId="42" fillId="0" borderId="18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6" xfId="46" applyNumberFormat="1" applyFont="1" applyBorder="1" applyAlignment="1">
      <alignment horizontal="center" vertical="center" wrapText="1"/>
    </xf>
    <xf numFmtId="164" fontId="30" fillId="0" borderId="46" xfId="46" applyNumberFormat="1" applyFont="1" applyBorder="1" applyAlignment="1">
      <alignment horizontal="center" vertical="center" wrapText="1"/>
    </xf>
    <xf numFmtId="166" fontId="31" fillId="0" borderId="33" xfId="45" applyNumberFormat="1" applyFont="1" applyBorder="1" applyAlignment="1">
      <alignment horizontal="center" vertical="center"/>
    </xf>
    <xf numFmtId="166" fontId="55" fillId="0" borderId="47" xfId="46" applyNumberFormat="1" applyFont="1" applyBorder="1" applyAlignment="1">
      <alignment horizontal="center" vertical="center" wrapText="1"/>
    </xf>
    <xf numFmtId="3" fontId="43" fillId="0" borderId="10" xfId="55" applyNumberFormat="1" applyFont="1" applyBorder="1" applyAlignment="1">
      <alignment horizontal="center" vertical="center" wrapText="1"/>
    </xf>
    <xf numFmtId="166" fontId="43" fillId="0" borderId="10" xfId="55" applyNumberFormat="1" applyFont="1" applyBorder="1" applyAlignment="1">
      <alignment horizontal="center" vertical="center" wrapText="1"/>
    </xf>
    <xf numFmtId="3" fontId="43" fillId="0" borderId="0" xfId="55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2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2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166" fontId="27" fillId="0" borderId="0" xfId="45" applyNumberFormat="1" applyFont="1" applyAlignment="1" applyProtection="1">
      <alignment vertical="center"/>
      <protection hidden="1"/>
    </xf>
    <xf numFmtId="166" fontId="31" fillId="0" borderId="39" xfId="46" applyNumberFormat="1" applyFont="1" applyBorder="1" applyAlignment="1">
      <alignment horizontal="center" vertical="center" wrapText="1"/>
    </xf>
    <xf numFmtId="3" fontId="49" fillId="0" borderId="0" xfId="45" applyNumberFormat="1" applyFont="1" applyAlignment="1">
      <alignment vertical="center"/>
    </xf>
    <xf numFmtId="0" fontId="64" fillId="0" borderId="0" xfId="0" applyFont="1" applyAlignment="1" applyProtection="1">
      <alignment horizontal="left" vertical="center"/>
      <protection locked="0"/>
    </xf>
    <xf numFmtId="2" fontId="65" fillId="0" borderId="0" xfId="0" applyNumberFormat="1" applyFont="1" applyAlignment="1" applyProtection="1">
      <alignment horizontal="center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64" fillId="0" borderId="0" xfId="0" applyFont="1" applyProtection="1"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4" fontId="28" fillId="24" borderId="10" xfId="45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64" fillId="0" borderId="0" xfId="0" applyFont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31" fillId="0" borderId="32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2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7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8" xfId="45" applyFont="1" applyBorder="1" applyAlignment="1">
      <alignment horizontal="center" vertical="center"/>
    </xf>
    <xf numFmtId="0" fontId="33" fillId="0" borderId="34" xfId="46" applyFont="1" applyBorder="1" applyAlignment="1">
      <alignment horizontal="center" vertical="center" wrapText="1"/>
    </xf>
    <xf numFmtId="0" fontId="33" fillId="0" borderId="35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0" xfId="46" applyFont="1" applyBorder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7" applyFont="1" applyBorder="1" applyAlignment="1">
      <alignment horizontal="center" vertical="center" wrapText="1"/>
    </xf>
    <xf numFmtId="0" fontId="44" fillId="0" borderId="15" xfId="67" applyFont="1" applyBorder="1" applyAlignment="1">
      <alignment horizontal="center" vertical="center" wrapText="1"/>
    </xf>
    <xf numFmtId="0" fontId="44" fillId="0" borderId="27" xfId="67" applyFont="1" applyBorder="1" applyAlignment="1">
      <alignment horizontal="center" vertical="center" wrapText="1"/>
    </xf>
    <xf numFmtId="0" fontId="44" fillId="0" borderId="28" xfId="67" applyFont="1" applyBorder="1" applyAlignment="1">
      <alignment horizontal="center" vertical="center" wrapText="1"/>
    </xf>
    <xf numFmtId="0" fontId="43" fillId="0" borderId="29" xfId="67" applyFont="1" applyBorder="1" applyAlignment="1">
      <alignment horizontal="center" vertical="center" wrapText="1"/>
    </xf>
    <xf numFmtId="0" fontId="43" fillId="0" borderId="30" xfId="67" applyFont="1" applyBorder="1" applyAlignment="1">
      <alignment horizontal="center" vertical="center" wrapText="1"/>
    </xf>
    <xf numFmtId="0" fontId="43" fillId="0" borderId="31" xfId="67" applyFont="1" applyBorder="1" applyAlignment="1">
      <alignment horizontal="center" vertical="center" wrapText="1"/>
    </xf>
    <xf numFmtId="0" fontId="43" fillId="0" borderId="19" xfId="67" applyFont="1" applyBorder="1" applyAlignment="1">
      <alignment horizontal="center" vertical="center" wrapText="1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38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_Sheet1" xfId="20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5" xr:uid="{00000000-0005-0000-0000-000030000000}"/>
    <cellStyle name="Обычный 3 2 2" xfId="61" xr:uid="{00000000-0005-0000-0000-000031000000}"/>
    <cellStyle name="Обычный 3 3" xfId="56" xr:uid="{00000000-0005-0000-0000-000032000000}"/>
    <cellStyle name="Обычный 3 3 2" xfId="63" xr:uid="{00000000-0005-0000-0000-000033000000}"/>
    <cellStyle name="Обычный 3 3 2 2" xfId="65" xr:uid="{00000000-0005-0000-0000-000034000000}"/>
    <cellStyle name="Обычный 3 3 2 2 2" xfId="68" xr:uid="{00000000-0005-0000-0000-000035000000}"/>
    <cellStyle name="Обычный 3 3 3" xfId="62" xr:uid="{00000000-0005-0000-0000-000036000000}"/>
    <cellStyle name="Обычный 3 4" xfId="57" xr:uid="{00000000-0005-0000-0000-000037000000}"/>
    <cellStyle name="Обычный 3 4 2" xfId="64" xr:uid="{00000000-0005-0000-0000-000038000000}"/>
    <cellStyle name="Обычный 3 4 2 2" xfId="69" xr:uid="{00000000-0005-0000-0000-000039000000}"/>
    <cellStyle name="Обычный 3 5" xfId="58" xr:uid="{00000000-0005-0000-0000-00003A000000}"/>
    <cellStyle name="Обычный 3 6" xfId="67" xr:uid="{00000000-0005-0000-0000-00003B000000}"/>
    <cellStyle name="Обычный 6" xfId="52" xr:uid="{00000000-0005-0000-0000-00003C000000}"/>
    <cellStyle name="Обычный 6 2" xfId="59" xr:uid="{00000000-0005-0000-0000-00003D000000}"/>
    <cellStyle name="Обычный 7" xfId="53" xr:uid="{00000000-0005-0000-0000-00003E000000}"/>
    <cellStyle name="Плохой" xfId="39" xr:uid="{00000000-0005-0000-0000-00003F000000}"/>
    <cellStyle name="Пояснение" xfId="40" xr:uid="{00000000-0005-0000-0000-000040000000}"/>
    <cellStyle name="Примечание" xfId="41" xr:uid="{00000000-0005-0000-0000-000041000000}"/>
    <cellStyle name="Связанная ячейка" xfId="42" xr:uid="{00000000-0005-0000-0000-000042000000}"/>
    <cellStyle name="Стиль 1" xfId="48" xr:uid="{00000000-0005-0000-0000-000043000000}"/>
    <cellStyle name="Текст предупреждения" xfId="43" xr:uid="{00000000-0005-0000-0000-000044000000}"/>
    <cellStyle name="Хороший" xfId="44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OAAgAFAATQAAAAAAAAAAAAAAAAAAAAAAAAAAAAAAAAAAAAAAAAAAAAAAAAAAAAAAAAAAAAAAAAAAAAAAAAAAAAAAAAAAAAAAAAAAAAAAAAAAAAAAAAAAAAAAAAAAAAAAAADoBwwAAAAdABMAO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4MzdaMCMGCSqGSIb3DQEJBDEWBBTlpY+uNfjLBmihiOclyeq71QdKBTArBgsqhkiG9w0BCRACDDEcMBowGDAWBBRE5xMFRVajmd/v2Zzf5CvSbEm8HjANBgkqhkiG9w0BAQEFAASCAQB3oxIeunMuL1fgbw1ZKCF/kpvvbh6ra7oFATmHS1nk1D59GlT6PqsxP7NrlXQ5bMMi07Fc1MGaTXMpB8TClU+MiWmd9AS+UZttTBAxxb1nsfc+fjtr6wo4GBMi6nCMoaARCRQ+KxnNg/6f31yfcVKJB2KJJ3Q0dF0HYSdlFqvFYhxo7x/2GYZIC38FWpAPQNhFghoPcklTigO/5rYWijxqFVHI8cMvsMP69hhviRxx8eP0aI7fXPeq7IIJAaJScyyFaDsRMGlStC7dRNSEKYB4l1+zhomVPEzLHxnKRYTom5/B45dVLcOY3jXW6lfY818lt7eNpkNGFtNCwsQZnAH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OAAgAFAATQAAAAAAAAAAAAAAAAAAAAAAAAAAAAAAAAAAAAAAAAAAAAAAAAAAAAAAAAAAAAAAAAAAAAAAAAAAAAAAAAAAAAAAAAAAAAAAAAAAAAAAAAAAAAAAAAAAAAAAAADoBwwAAAAdABMAO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4NDFaMCMGCSqGSIb3DQEJBDEWBBRzd7RqH+BlMYRl97qfU8XBvVP8xjArBgsqhkiG9w0BCRACDDEcMBowGDAWBBRE5xMFRVajmd/v2Zzf5CvSbEm8HjANBgkqhkiG9w0BAQEFAASCAQAPVOC0DJX6sfthTZPGqXTns6bdImQwMxOGpW+x3ejp9TUqHYhDBAqhofKyRr1b26A2YEIzZceS1GBVKD7r3mOWATJXCuZ+SVJ7Qo/Gg40lKoE75P1LBvakl8oVhxtMOKyObpmYgt8aCuuiq206Q1zXegKE9TVzcT/p9TlW+EdfSWWoYA5IaryEw+JdbFbTDGxC4gmkRM1YfjR2jo8hCr4/MSjzMcNphcjZuMJlNWO5WZL2rUzH4XSh+EYJZwMHU758mrHQrUCXauVpS1q2Fl8+rUm+lxFwC6JsEvBVdmvFRDMEUK0B3DK17LAR9BjDv/bwF89jUnBnG35GlRXKHep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D9AD195-E8E8-32F3-F15D-2D8D107B71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6350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8315685-5277-7F60-71C5-13FCF4235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48" zoomScaleSheetLayoutView="100" workbookViewId="0">
      <selection activeCell="C86" sqref="C86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75" t="s">
        <v>169</v>
      </c>
      <c r="E1" s="100">
        <v>13</v>
      </c>
      <c r="F1" s="43"/>
      <c r="G1" s="41"/>
    </row>
    <row r="2" spans="1:13">
      <c r="C2" s="41"/>
      <c r="D2" s="475" t="s">
        <v>26</v>
      </c>
      <c r="E2" s="41"/>
      <c r="F2" s="41"/>
      <c r="G2" s="41"/>
    </row>
    <row r="3" spans="1:13">
      <c r="C3" s="41"/>
      <c r="D3" s="475" t="s">
        <v>27</v>
      </c>
      <c r="E3" s="41"/>
      <c r="F3" s="41"/>
      <c r="G3" s="41"/>
    </row>
    <row r="4" spans="1:13" ht="18" customHeight="1">
      <c r="C4" s="157"/>
      <c r="D4" s="470" t="s">
        <v>225</v>
      </c>
      <c r="E4" s="157"/>
      <c r="F4" s="157"/>
      <c r="G4" s="41"/>
    </row>
    <row r="5" spans="1:13" ht="18.75" customHeight="1">
      <c r="C5" s="157"/>
      <c r="D5" s="470" t="s">
        <v>167</v>
      </c>
      <c r="E5" s="157"/>
      <c r="F5" s="157"/>
      <c r="G5" s="41"/>
    </row>
    <row r="6" spans="1:13" ht="24" customHeight="1">
      <c r="C6" s="157"/>
      <c r="D6" s="470"/>
      <c r="E6" s="157"/>
      <c r="F6" s="157"/>
      <c r="G6" s="41"/>
    </row>
    <row r="7" spans="1:13">
      <c r="C7" s="157"/>
      <c r="D7" s="475" t="s">
        <v>198</v>
      </c>
      <c r="E7" s="100">
        <v>13</v>
      </c>
      <c r="F7" s="43"/>
      <c r="G7" s="41"/>
    </row>
    <row r="8" spans="1:13">
      <c r="C8" s="157"/>
      <c r="D8" s="475" t="s">
        <v>26</v>
      </c>
      <c r="E8" s="41"/>
      <c r="F8" s="41"/>
      <c r="G8" s="41"/>
    </row>
    <row r="9" spans="1:13">
      <c r="C9" s="157"/>
      <c r="D9" s="475" t="s">
        <v>27</v>
      </c>
      <c r="E9" s="41"/>
      <c r="F9" s="41"/>
      <c r="G9" s="41"/>
    </row>
    <row r="10" spans="1:13" ht="18" customHeight="1">
      <c r="C10" s="157"/>
      <c r="D10" s="470" t="s">
        <v>269</v>
      </c>
      <c r="E10" s="157"/>
      <c r="F10" s="157"/>
      <c r="G10" s="41"/>
    </row>
    <row r="11" spans="1:13" ht="18.75" customHeight="1">
      <c r="C11" s="157"/>
      <c r="D11" s="470" t="s">
        <v>268</v>
      </c>
      <c r="E11" s="157"/>
      <c r="F11" s="157"/>
      <c r="G11" s="41"/>
    </row>
    <row r="12" spans="1:13">
      <c r="C12" s="42"/>
      <c r="D12" s="40"/>
      <c r="E12" s="41"/>
      <c r="F12" s="40"/>
      <c r="G12" s="43"/>
    </row>
    <row r="13" spans="1:13" ht="18.75" customHeight="1">
      <c r="A13" s="493" t="s">
        <v>39</v>
      </c>
      <c r="B13" s="493"/>
      <c r="C13" s="493"/>
      <c r="D13" s="493"/>
      <c r="E13" s="44"/>
      <c r="F13" s="295"/>
      <c r="G13" s="44"/>
    </row>
    <row r="14" spans="1:13" s="477" customFormat="1" ht="27" customHeight="1">
      <c r="A14" s="494" t="s">
        <v>270</v>
      </c>
      <c r="B14" s="494"/>
      <c r="C14" s="494"/>
      <c r="D14" s="494"/>
      <c r="E14" s="476"/>
      <c r="F14" s="476"/>
    </row>
    <row r="15" spans="1:13" ht="18.75" customHeight="1">
      <c r="A15" s="495" t="s">
        <v>224</v>
      </c>
      <c r="B15" s="495"/>
      <c r="C15" s="495"/>
      <c r="D15" s="495"/>
      <c r="E15" s="297"/>
      <c r="F15" s="297"/>
      <c r="G15" s="45"/>
      <c r="H15" s="46"/>
      <c r="I15" s="46"/>
      <c r="K15" s="46"/>
      <c r="L15" s="46"/>
      <c r="M15" s="46"/>
    </row>
    <row r="16" spans="1:13" ht="24" customHeight="1">
      <c r="A16" s="47"/>
      <c r="B16" s="47"/>
      <c r="C16" s="47"/>
      <c r="D16" s="48" t="s">
        <v>50</v>
      </c>
      <c r="E16" s="471"/>
      <c r="F16" s="48"/>
      <c r="L16" s="2"/>
    </row>
    <row r="17" spans="1:16" ht="26.25" customHeight="1">
      <c r="A17" s="49" t="s">
        <v>7</v>
      </c>
      <c r="B17" s="497" t="s">
        <v>121</v>
      </c>
      <c r="C17" s="497"/>
      <c r="D17" s="265"/>
      <c r="E17" s="472"/>
      <c r="F17" s="265"/>
    </row>
    <row r="18" spans="1:16">
      <c r="A18" s="109">
        <v>1</v>
      </c>
      <c r="B18" s="496" t="s">
        <v>114</v>
      </c>
      <c r="C18" s="496"/>
      <c r="D18" s="207">
        <f>'Pastaci finansav.'!C12</f>
        <v>49511</v>
      </c>
      <c r="E18" s="205"/>
      <c r="F18" s="205"/>
      <c r="G18" s="268"/>
    </row>
    <row r="19" spans="1:16">
      <c r="A19" s="109">
        <f>+A18+1</f>
        <v>2</v>
      </c>
      <c r="B19" s="496" t="s">
        <v>208</v>
      </c>
      <c r="C19" s="496"/>
      <c r="D19" s="487">
        <f>+Komunal!N20</f>
        <v>1.5</v>
      </c>
      <c r="E19" s="205"/>
      <c r="F19" s="205"/>
      <c r="G19" s="268"/>
    </row>
    <row r="20" spans="1:16" hidden="1">
      <c r="A20" s="109">
        <f t="shared" ref="A20:A26" si="0">+A19+1</f>
        <v>3</v>
      </c>
      <c r="B20" s="498" t="s">
        <v>183</v>
      </c>
      <c r="C20" s="498"/>
      <c r="D20" s="207">
        <f>+'Pastaci finansav.'!D12</f>
        <v>0</v>
      </c>
      <c r="E20" s="205"/>
      <c r="F20" s="207"/>
    </row>
    <row r="21" spans="1:16" hidden="1">
      <c r="A21" s="109">
        <f t="shared" si="0"/>
        <v>4</v>
      </c>
      <c r="B21" s="498" t="s">
        <v>237</v>
      </c>
      <c r="C21" s="498"/>
      <c r="D21" s="205"/>
      <c r="E21" s="205"/>
      <c r="F21" s="207"/>
    </row>
    <row r="22" spans="1:16" s="3" customFormat="1" hidden="1">
      <c r="A22" s="109">
        <f t="shared" si="0"/>
        <v>5</v>
      </c>
      <c r="B22" s="496" t="s">
        <v>218</v>
      </c>
      <c r="C22" s="496"/>
      <c r="D22" s="205"/>
      <c r="E22" s="205"/>
      <c r="F22" s="205"/>
      <c r="G22" s="268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6</v>
      </c>
      <c r="B23" s="496" t="s">
        <v>51</v>
      </c>
      <c r="C23" s="496"/>
      <c r="D23" s="205"/>
      <c r="E23" s="205"/>
      <c r="F23" s="205"/>
      <c r="G23" s="268"/>
    </row>
    <row r="24" spans="1:16" hidden="1">
      <c r="A24" s="109">
        <f t="shared" si="0"/>
        <v>7</v>
      </c>
      <c r="B24" s="496" t="s">
        <v>61</v>
      </c>
      <c r="C24" s="496"/>
      <c r="D24" s="207">
        <f>+Komunal!M28</f>
        <v>0</v>
      </c>
      <c r="E24" s="205"/>
      <c r="F24" s="205"/>
    </row>
    <row r="25" spans="1:16" hidden="1">
      <c r="A25" s="109">
        <f t="shared" si="0"/>
        <v>8</v>
      </c>
      <c r="B25" s="496" t="s">
        <v>182</v>
      </c>
      <c r="C25" s="496"/>
      <c r="D25" s="205"/>
      <c r="E25" s="205"/>
      <c r="F25" s="205"/>
    </row>
    <row r="26" spans="1:16" hidden="1">
      <c r="A26" s="109">
        <f t="shared" si="0"/>
        <v>9</v>
      </c>
      <c r="B26" s="496" t="s">
        <v>245</v>
      </c>
      <c r="C26" s="496"/>
      <c r="D26" s="205">
        <f>SUM(D27:D28)</f>
        <v>0</v>
      </c>
      <c r="E26" s="205"/>
      <c r="F26" s="205"/>
    </row>
    <row r="27" spans="1:16" s="437" customFormat="1" ht="13.5" hidden="1">
      <c r="A27" s="434">
        <f>+A26+0.1</f>
        <v>9.1</v>
      </c>
      <c r="B27" s="492"/>
      <c r="C27" s="492"/>
      <c r="D27" s="439"/>
      <c r="E27" s="439"/>
      <c r="F27" s="439"/>
    </row>
    <row r="28" spans="1:16" s="437" customFormat="1" ht="13.5" hidden="1">
      <c r="A28" s="434">
        <f>+A27+0.1</f>
        <v>9.1999999999999993</v>
      </c>
      <c r="B28" s="492"/>
      <c r="C28" s="492"/>
      <c r="D28" s="439"/>
      <c r="E28" s="439"/>
      <c r="F28" s="449" t="s">
        <v>248</v>
      </c>
    </row>
    <row r="29" spans="1:16">
      <c r="A29" s="109">
        <v>3</v>
      </c>
      <c r="B29" s="496" t="s">
        <v>119</v>
      </c>
      <c r="C29" s="496"/>
      <c r="D29" s="207">
        <f>SUM(D30:D31)</f>
        <v>1019.2</v>
      </c>
      <c r="E29" s="205"/>
      <c r="F29" s="207"/>
    </row>
    <row r="30" spans="1:16" s="438" customFormat="1" ht="16.5">
      <c r="A30" s="434">
        <v>3.1</v>
      </c>
      <c r="B30" s="500" t="s">
        <v>70</v>
      </c>
      <c r="C30" s="500"/>
      <c r="D30" s="435">
        <f>+D76</f>
        <v>1019.2</v>
      </c>
      <c r="E30" s="439"/>
      <c r="F30" s="435"/>
      <c r="G30" s="436"/>
      <c r="H30" s="437"/>
      <c r="I30" s="437"/>
      <c r="J30" s="437"/>
      <c r="K30" s="437"/>
      <c r="L30" s="437"/>
      <c r="M30" s="437"/>
      <c r="N30" s="437"/>
      <c r="O30" s="437"/>
      <c r="P30" s="437"/>
    </row>
    <row r="31" spans="1:16" s="3" customFormat="1" ht="16.5" hidden="1">
      <c r="A31" s="434">
        <f t="shared" ref="A31" si="1">+A30+0.1</f>
        <v>3.2</v>
      </c>
      <c r="B31" s="499" t="s">
        <v>71</v>
      </c>
      <c r="C31" s="499"/>
      <c r="D31" s="206"/>
      <c r="E31" s="206"/>
      <c r="F31" s="206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4</v>
      </c>
      <c r="B32" s="496" t="s">
        <v>8</v>
      </c>
      <c r="C32" s="496"/>
      <c r="D32" s="205">
        <v>26.7</v>
      </c>
      <c r="E32" s="205"/>
      <c r="F32" s="205"/>
    </row>
    <row r="33" spans="1:26" s="2" customFormat="1" hidden="1">
      <c r="A33" s="109">
        <f>+A32+1</f>
        <v>5</v>
      </c>
      <c r="B33" s="501"/>
      <c r="C33" s="501"/>
      <c r="D33" s="205"/>
      <c r="E33" s="205"/>
      <c r="F33" s="205"/>
      <c r="G33" s="18"/>
    </row>
    <row r="34" spans="1:26" s="2" customFormat="1" hidden="1">
      <c r="A34" s="109">
        <f>+A33+1</f>
        <v>6</v>
      </c>
      <c r="B34" s="501"/>
      <c r="C34" s="501"/>
      <c r="D34" s="205"/>
      <c r="E34" s="205"/>
      <c r="F34" s="205"/>
      <c r="G34" s="20"/>
    </row>
    <row r="35" spans="1:26" ht="24" customHeight="1">
      <c r="A35" s="49"/>
      <c r="B35" s="502" t="s">
        <v>221</v>
      </c>
      <c r="C35" s="502"/>
      <c r="D35" s="249">
        <f>SUM(D18:D19,D20:D26,D29,D32:D34)</f>
        <v>50558.399999999994</v>
      </c>
      <c r="E35" s="246"/>
      <c r="F35" s="249"/>
    </row>
    <row r="36" spans="1:26" ht="15.75" customHeight="1">
      <c r="A36" s="42"/>
      <c r="B36" s="49"/>
      <c r="C36" s="50"/>
      <c r="D36" s="207"/>
      <c r="E36" s="205"/>
      <c r="F36" s="207"/>
    </row>
    <row r="37" spans="1:26" ht="20.25" customHeight="1">
      <c r="A37" s="49" t="s">
        <v>9</v>
      </c>
      <c r="B37" s="497" t="s">
        <v>122</v>
      </c>
      <c r="C37" s="497"/>
      <c r="D37" s="250"/>
      <c r="E37" s="473"/>
      <c r="F37" s="250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496" t="s">
        <v>10</v>
      </c>
      <c r="C38" s="496"/>
      <c r="D38" s="207">
        <f>+Ashkhatavardz!P13-'Dramakan hosqer'!D92</f>
        <v>47072.7</v>
      </c>
      <c r="E38" s="205"/>
      <c r="F38" s="207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 hidden="1">
      <c r="A39" s="434">
        <f t="shared" ref="A39:A41" si="2">+A38+0.1</f>
        <v>1.1000000000000001</v>
      </c>
      <c r="B39" s="499" t="str">
        <f>+Ashkhatavardz!J6</f>
        <v>գեղագիտական ուսուցման գծով</v>
      </c>
      <c r="C39" s="499"/>
      <c r="D39" s="206">
        <f>+Ashkhatavardz!C8+Ashkhatavardz!J7</f>
        <v>0</v>
      </c>
      <c r="E39" s="206"/>
      <c r="F39" s="216"/>
      <c r="G39" s="241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34">
        <v>1.1000000000000001</v>
      </c>
      <c r="B40" s="499" t="s">
        <v>11</v>
      </c>
      <c r="C40" s="499"/>
      <c r="D40" s="206">
        <f>+Ashkhatavardz!C9+Ashkhatavardz!O7+Ashkhatavardz!C10</f>
        <v>2855</v>
      </c>
      <c r="E40" s="206"/>
      <c r="F40" s="21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34">
        <f t="shared" si="2"/>
        <v>1.2000000000000002</v>
      </c>
      <c r="B41" s="499" t="s">
        <v>244</v>
      </c>
      <c r="C41" s="499"/>
      <c r="D41" s="206">
        <f>+Ashkhatavardz!C11+Ashkhatavardz!L7</f>
        <v>0</v>
      </c>
      <c r="E41" s="206"/>
      <c r="F41" s="21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496" t="s">
        <v>13</v>
      </c>
      <c r="C42" s="496"/>
      <c r="D42" s="207">
        <f>+Komunal!F27</f>
        <v>644.9</v>
      </c>
      <c r="E42" s="205"/>
      <c r="F42" s="205"/>
      <c r="G42" s="288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496" t="s">
        <v>12</v>
      </c>
      <c r="C43" s="496"/>
      <c r="D43" s="207">
        <f>+Komunal!J27</f>
        <v>682.7</v>
      </c>
      <c r="E43" s="205"/>
      <c r="F43" s="205"/>
      <c r="G43" s="288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f t="shared" ref="A44:A46" si="3">+A43+1</f>
        <v>4</v>
      </c>
      <c r="B44" s="496" t="s">
        <v>14</v>
      </c>
      <c r="C44" s="496"/>
      <c r="D44" s="487">
        <f>+Komunal!O27</f>
        <v>56.7</v>
      </c>
      <c r="E44" s="205"/>
      <c r="F44" s="205"/>
      <c r="G44" s="288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si="3"/>
        <v>5</v>
      </c>
      <c r="B45" s="496" t="s">
        <v>15</v>
      </c>
      <c r="C45" s="496"/>
      <c r="D45" s="461">
        <v>53.4</v>
      </c>
      <c r="E45" s="205"/>
      <c r="F45" s="205"/>
    </row>
    <row r="46" spans="1:26" hidden="1">
      <c r="A46" s="109">
        <f t="shared" si="3"/>
        <v>6</v>
      </c>
      <c r="B46" s="496" t="s">
        <v>16</v>
      </c>
      <c r="C46" s="496"/>
      <c r="D46" s="461"/>
      <c r="E46" s="205"/>
      <c r="F46" s="205"/>
    </row>
    <row r="47" spans="1:26">
      <c r="A47" s="109">
        <v>6</v>
      </c>
      <c r="B47" s="496" t="s">
        <v>17</v>
      </c>
      <c r="C47" s="496"/>
      <c r="D47" s="251">
        <f>SUM(D48:D50)</f>
        <v>255.8</v>
      </c>
      <c r="E47" s="474"/>
      <c r="F47" s="251"/>
    </row>
    <row r="48" spans="1:26" s="438" customFormat="1" ht="13.5">
      <c r="A48" s="434">
        <v>6.1</v>
      </c>
      <c r="B48" s="500" t="s">
        <v>18</v>
      </c>
      <c r="C48" s="500"/>
      <c r="D48" s="439">
        <v>172.8</v>
      </c>
      <c r="E48" s="439"/>
      <c r="F48" s="439"/>
      <c r="G48" s="437"/>
      <c r="H48" s="437"/>
      <c r="I48" s="437"/>
      <c r="J48" s="437"/>
      <c r="K48" s="437"/>
      <c r="L48" s="437"/>
      <c r="M48" s="437"/>
      <c r="N48" s="437"/>
      <c r="O48" s="437"/>
      <c r="P48" s="437"/>
    </row>
    <row r="49" spans="1:17" s="438" customFormat="1" ht="13.5">
      <c r="A49" s="434">
        <v>6.2</v>
      </c>
      <c r="B49" s="500" t="s">
        <v>19</v>
      </c>
      <c r="C49" s="500"/>
      <c r="D49" s="439">
        <v>11</v>
      </c>
      <c r="E49" s="439"/>
      <c r="F49" s="439"/>
      <c r="G49" s="437"/>
      <c r="H49" s="437"/>
      <c r="I49" s="437"/>
      <c r="J49" s="437"/>
      <c r="K49" s="437"/>
      <c r="L49" s="437"/>
      <c r="M49" s="437"/>
      <c r="N49" s="437"/>
      <c r="O49" s="437"/>
      <c r="P49" s="437"/>
    </row>
    <row r="50" spans="1:17" s="438" customFormat="1" ht="13.5">
      <c r="A50" s="434">
        <v>6.3</v>
      </c>
      <c r="B50" s="500" t="s">
        <v>20</v>
      </c>
      <c r="C50" s="500"/>
      <c r="D50" s="439">
        <v>72</v>
      </c>
      <c r="E50" s="439"/>
      <c r="F50" s="439"/>
      <c r="G50" s="437"/>
      <c r="H50" s="437"/>
      <c r="I50" s="437"/>
      <c r="J50" s="437"/>
      <c r="K50" s="437"/>
      <c r="L50" s="437"/>
      <c r="M50" s="437"/>
      <c r="N50" s="437"/>
      <c r="O50" s="437"/>
      <c r="P50" s="437"/>
    </row>
    <row r="51" spans="1:17">
      <c r="A51" s="109">
        <f>+A47+1</f>
        <v>7</v>
      </c>
      <c r="B51" s="496" t="s">
        <v>21</v>
      </c>
      <c r="C51" s="496"/>
      <c r="D51" s="205">
        <v>5</v>
      </c>
      <c r="E51" s="205"/>
      <c r="F51" s="205"/>
      <c r="M51" s="83"/>
    </row>
    <row r="52" spans="1:17">
      <c r="A52" s="109">
        <f t="shared" ref="A52:A74" si="4">+A51+1</f>
        <v>8</v>
      </c>
      <c r="B52" s="496" t="s">
        <v>28</v>
      </c>
      <c r="C52" s="496"/>
      <c r="D52" s="487">
        <v>300</v>
      </c>
      <c r="E52" s="205"/>
      <c r="F52" s="205"/>
      <c r="M52" s="264"/>
      <c r="N52" s="83"/>
      <c r="O52" s="266"/>
      <c r="P52" s="83"/>
      <c r="Q52" s="267"/>
    </row>
    <row r="53" spans="1:17">
      <c r="A53" s="109">
        <f t="shared" si="4"/>
        <v>9</v>
      </c>
      <c r="B53" s="496" t="s">
        <v>22</v>
      </c>
      <c r="C53" s="496"/>
      <c r="D53" s="487">
        <v>135.5</v>
      </c>
      <c r="E53" s="205"/>
      <c r="F53" s="205"/>
    </row>
    <row r="54" spans="1:17">
      <c r="A54" s="109">
        <f t="shared" si="4"/>
        <v>10</v>
      </c>
      <c r="B54" s="496" t="s">
        <v>72</v>
      </c>
      <c r="C54" s="496"/>
      <c r="D54" s="487">
        <v>145.6</v>
      </c>
      <c r="E54" s="205"/>
      <c r="F54" s="205"/>
    </row>
    <row r="55" spans="1:17" hidden="1">
      <c r="A55" s="109">
        <f t="shared" si="4"/>
        <v>11</v>
      </c>
      <c r="B55" s="496" t="s">
        <v>46</v>
      </c>
      <c r="C55" s="496"/>
      <c r="D55" s="205"/>
      <c r="E55" s="205"/>
      <c r="F55" s="205"/>
    </row>
    <row r="56" spans="1:17" hidden="1">
      <c r="A56" s="109">
        <f t="shared" si="4"/>
        <v>12</v>
      </c>
      <c r="B56" s="496" t="s">
        <v>116</v>
      </c>
      <c r="C56" s="496"/>
      <c r="D56" s="205"/>
      <c r="E56" s="205"/>
      <c r="F56" s="205"/>
    </row>
    <row r="57" spans="1:17" hidden="1">
      <c r="A57" s="109">
        <f t="shared" si="4"/>
        <v>13</v>
      </c>
      <c r="B57" s="496" t="s">
        <v>117</v>
      </c>
      <c r="C57" s="496"/>
      <c r="D57" s="205"/>
      <c r="E57" s="205"/>
      <c r="F57" s="205"/>
      <c r="H57" s="51"/>
    </row>
    <row r="58" spans="1:17" hidden="1">
      <c r="A58" s="109">
        <f t="shared" si="4"/>
        <v>14</v>
      </c>
      <c r="B58" s="496" t="s">
        <v>23</v>
      </c>
      <c r="C58" s="496"/>
      <c r="D58" s="205"/>
      <c r="E58" s="205"/>
      <c r="F58" s="205"/>
      <c r="H58" s="51"/>
    </row>
    <row r="59" spans="1:17">
      <c r="A59" s="109">
        <v>11</v>
      </c>
      <c r="B59" s="496" t="s">
        <v>24</v>
      </c>
      <c r="C59" s="496"/>
      <c r="D59" s="205">
        <v>76.900000000000006</v>
      </c>
      <c r="E59" s="205"/>
      <c r="F59" s="205"/>
    </row>
    <row r="60" spans="1:17" hidden="1">
      <c r="A60" s="109">
        <f t="shared" si="4"/>
        <v>12</v>
      </c>
      <c r="B60" s="496" t="s">
        <v>65</v>
      </c>
      <c r="C60" s="496"/>
      <c r="D60" s="205"/>
      <c r="E60" s="205"/>
      <c r="F60" s="205"/>
    </row>
    <row r="61" spans="1:17" hidden="1">
      <c r="A61" s="109">
        <f t="shared" si="4"/>
        <v>13</v>
      </c>
      <c r="B61" s="496" t="s">
        <v>52</v>
      </c>
      <c r="C61" s="496"/>
      <c r="D61" s="207">
        <f>+D24</f>
        <v>0</v>
      </c>
      <c r="E61" s="205"/>
      <c r="F61" s="207"/>
    </row>
    <row r="62" spans="1:17" hidden="1">
      <c r="A62" s="109">
        <f t="shared" si="4"/>
        <v>14</v>
      </c>
      <c r="B62" s="496" t="s">
        <v>43</v>
      </c>
      <c r="C62" s="496"/>
      <c r="D62" s="205"/>
      <c r="E62" s="205"/>
      <c r="F62" s="205"/>
    </row>
    <row r="63" spans="1:17" hidden="1">
      <c r="A63" s="109">
        <f t="shared" si="4"/>
        <v>15</v>
      </c>
      <c r="B63" s="496" t="s">
        <v>73</v>
      </c>
      <c r="C63" s="496"/>
      <c r="D63" s="205"/>
      <c r="E63" s="205"/>
      <c r="F63" s="205"/>
    </row>
    <row r="64" spans="1:17">
      <c r="A64" s="109">
        <v>12</v>
      </c>
      <c r="B64" s="496" t="s">
        <v>74</v>
      </c>
      <c r="C64" s="496"/>
      <c r="D64" s="205">
        <v>107</v>
      </c>
      <c r="E64" s="205"/>
      <c r="F64" s="205"/>
    </row>
    <row r="65" spans="1:16">
      <c r="A65" s="109">
        <f t="shared" si="4"/>
        <v>13</v>
      </c>
      <c r="B65" s="496" t="s">
        <v>44</v>
      </c>
      <c r="C65" s="496"/>
      <c r="D65" s="205">
        <v>3</v>
      </c>
      <c r="E65" s="205"/>
      <c r="F65" s="205"/>
    </row>
    <row r="66" spans="1:16" hidden="1">
      <c r="A66" s="109">
        <f t="shared" si="4"/>
        <v>14</v>
      </c>
      <c r="B66" s="496" t="s">
        <v>118</v>
      </c>
      <c r="C66" s="496"/>
      <c r="D66" s="205"/>
      <c r="E66" s="205"/>
      <c r="F66" s="205"/>
    </row>
    <row r="67" spans="1:16" hidden="1">
      <c r="A67" s="109">
        <f t="shared" si="4"/>
        <v>15</v>
      </c>
      <c r="B67" s="496" t="s">
        <v>45</v>
      </c>
      <c r="C67" s="496"/>
      <c r="D67" s="205"/>
      <c r="E67" s="205"/>
      <c r="F67" s="205"/>
    </row>
    <row r="68" spans="1:16" hidden="1">
      <c r="A68" s="109">
        <f t="shared" si="4"/>
        <v>16</v>
      </c>
      <c r="B68" s="496" t="s">
        <v>62</v>
      </c>
      <c r="C68" s="496"/>
      <c r="D68" s="205"/>
      <c r="E68" s="205"/>
      <c r="F68" s="205"/>
    </row>
    <row r="69" spans="1:16" hidden="1">
      <c r="A69" s="109">
        <f t="shared" si="4"/>
        <v>17</v>
      </c>
      <c r="B69" s="496" t="s">
        <v>184</v>
      </c>
      <c r="C69" s="496"/>
      <c r="D69" s="205"/>
      <c r="E69" s="205"/>
      <c r="F69" s="205"/>
    </row>
    <row r="70" spans="1:16" hidden="1">
      <c r="A70" s="109">
        <f t="shared" si="4"/>
        <v>18</v>
      </c>
      <c r="B70" s="496" t="s">
        <v>185</v>
      </c>
      <c r="C70" s="496"/>
      <c r="D70" s="205"/>
      <c r="E70" s="205"/>
      <c r="F70" s="205"/>
    </row>
    <row r="71" spans="1:16" hidden="1">
      <c r="A71" s="109">
        <f t="shared" si="4"/>
        <v>19</v>
      </c>
      <c r="B71" s="501" t="s">
        <v>223</v>
      </c>
      <c r="C71" s="501"/>
      <c r="D71" s="205"/>
      <c r="E71" s="205"/>
      <c r="F71" s="205"/>
    </row>
    <row r="72" spans="1:16" s="6" customFormat="1" hidden="1">
      <c r="A72" s="109">
        <f t="shared" si="4"/>
        <v>20</v>
      </c>
      <c r="B72" s="501"/>
      <c r="C72" s="501"/>
      <c r="D72" s="205"/>
      <c r="E72" s="205"/>
      <c r="F72" s="205"/>
    </row>
    <row r="73" spans="1:16" s="6" customFormat="1" hidden="1">
      <c r="A73" s="109">
        <f t="shared" si="4"/>
        <v>21</v>
      </c>
      <c r="B73" s="501"/>
      <c r="C73" s="501"/>
      <c r="D73" s="205"/>
      <c r="E73" s="205"/>
      <c r="F73" s="205"/>
    </row>
    <row r="74" spans="1:16" s="6" customFormat="1" hidden="1">
      <c r="A74" s="109">
        <f t="shared" si="4"/>
        <v>22</v>
      </c>
      <c r="B74" s="501"/>
      <c r="C74" s="501"/>
      <c r="D74" s="205"/>
      <c r="E74" s="205"/>
      <c r="F74" s="205"/>
      <c r="G74" s="56" t="s">
        <v>247</v>
      </c>
    </row>
    <row r="75" spans="1:16">
      <c r="A75" s="109">
        <v>14</v>
      </c>
      <c r="B75" s="496" t="s">
        <v>25</v>
      </c>
      <c r="C75" s="496"/>
      <c r="D75" s="205">
        <v>1019.2</v>
      </c>
      <c r="E75" s="205"/>
      <c r="F75" s="205"/>
    </row>
    <row r="76" spans="1:16" s="438" customFormat="1" ht="13.5">
      <c r="A76" s="434">
        <f t="shared" ref="A76" si="5">+A75+0.1</f>
        <v>14.1</v>
      </c>
      <c r="B76" s="500" t="s">
        <v>75</v>
      </c>
      <c r="C76" s="500"/>
      <c r="D76" s="439">
        <v>1019.2</v>
      </c>
      <c r="E76" s="439"/>
      <c r="F76" s="439"/>
      <c r="G76" s="441"/>
      <c r="H76" s="437"/>
      <c r="I76" s="437"/>
      <c r="J76" s="437"/>
      <c r="K76" s="437"/>
      <c r="L76" s="437"/>
      <c r="M76" s="437"/>
      <c r="N76" s="437"/>
      <c r="O76" s="437"/>
      <c r="P76" s="437"/>
    </row>
    <row r="77" spans="1:16" hidden="1">
      <c r="A77" s="109">
        <f>+A75+1</f>
        <v>15</v>
      </c>
      <c r="B77" s="496" t="s">
        <v>76</v>
      </c>
      <c r="C77" s="496"/>
      <c r="D77" s="205"/>
      <c r="E77" s="205"/>
      <c r="F77" s="205"/>
    </row>
    <row r="78" spans="1:16" s="16" customFormat="1" hidden="1">
      <c r="A78" s="109">
        <v>14</v>
      </c>
      <c r="B78" s="496" t="s">
        <v>66</v>
      </c>
      <c r="C78" s="496"/>
      <c r="D78" s="205"/>
      <c r="E78" s="205"/>
      <c r="F78" s="205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02" t="s">
        <v>222</v>
      </c>
      <c r="C79" s="502"/>
      <c r="D79" s="249">
        <f>SUM(D38,D42:D47,D51:D75,D77:D78)</f>
        <v>50558.399999999994</v>
      </c>
      <c r="E79" s="205" t="s">
        <v>199</v>
      </c>
      <c r="F79" s="207"/>
      <c r="G79" s="246">
        <f>+D35-D79</f>
        <v>0</v>
      </c>
    </row>
    <row r="80" spans="1:16" ht="18.75" hidden="1" customHeight="1">
      <c r="B80" s="54"/>
      <c r="C80" s="8"/>
    </row>
    <row r="81" spans="2:7" s="6" customFormat="1" ht="26.25" hidden="1" customHeight="1">
      <c r="B81" s="107" t="s">
        <v>2</v>
      </c>
      <c r="C81" s="252" t="s">
        <v>254</v>
      </c>
      <c r="D81" s="15"/>
      <c r="E81" s="15"/>
      <c r="F81" s="15"/>
    </row>
    <row r="82" spans="2:7" s="6" customFormat="1" ht="12.75" hidden="1" customHeight="1">
      <c r="B82" s="100"/>
      <c r="C82" s="431" t="s">
        <v>92</v>
      </c>
      <c r="D82" s="433"/>
      <c r="E82" s="433"/>
      <c r="F82" s="433"/>
    </row>
    <row r="83" spans="2:7" s="6" customFormat="1" ht="27" hidden="1" customHeight="1">
      <c r="B83" s="107" t="s">
        <v>6</v>
      </c>
      <c r="C83" s="252" t="s">
        <v>255</v>
      </c>
      <c r="D83" s="15"/>
      <c r="E83" s="15"/>
      <c r="F83" s="15"/>
    </row>
    <row r="84" spans="2:7" s="6" customFormat="1" ht="13.5" hidden="1" customHeight="1">
      <c r="C84" s="431" t="s">
        <v>92</v>
      </c>
      <c r="D84" s="433"/>
      <c r="E84" s="433"/>
      <c r="F84" s="433"/>
    </row>
    <row r="85" spans="2:7" s="6" customFormat="1" hidden="1">
      <c r="B85" s="83" t="s">
        <v>172</v>
      </c>
      <c r="D85" s="43"/>
      <c r="E85" s="43"/>
      <c r="F85" s="43"/>
    </row>
    <row r="86" spans="2:7" s="6" customFormat="1" ht="108.75" customHeight="1">
      <c r="B86" s="399" t="s">
        <v>194</v>
      </c>
      <c r="D86" s="299" t="s">
        <v>207</v>
      </c>
      <c r="G86" s="43"/>
    </row>
    <row r="87" spans="2:7" s="6" customFormat="1" ht="40.5" customHeight="1">
      <c r="B87" s="215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1" zoomScaleSheetLayoutView="100" workbookViewId="0">
      <selection activeCell="C101" sqref="C101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8" style="81" customWidth="1"/>
    <col min="4" max="4" width="30.5703125" style="81" customWidth="1"/>
    <col min="5" max="5" width="4" style="80" customWidth="1"/>
    <col min="6" max="6" width="23.140625" style="102" customWidth="1"/>
    <col min="7" max="7" width="40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68" t="s">
        <v>169</v>
      </c>
      <c r="E1" s="301">
        <v>14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69" t="s">
        <v>38</v>
      </c>
      <c r="E2" s="201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69" t="s">
        <v>27</v>
      </c>
      <c r="E3" s="201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70" t="str">
        <f>+'Ekamut-caxs'!D4</f>
        <v>«---------» ---------------- 2024թ.</v>
      </c>
      <c r="E4" s="157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70" t="str">
        <f>+'Ekamut-caxs'!D5</f>
        <v>հ. --------------- - Ա որոշմամբ</v>
      </c>
      <c r="E5" s="157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70"/>
      <c r="E6" s="157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68" t="s">
        <v>198</v>
      </c>
      <c r="E7" s="100">
        <f>+'Ekamut-caxs'!E7+1</f>
        <v>14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69" t="s">
        <v>38</v>
      </c>
      <c r="E8" s="157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69" t="s">
        <v>27</v>
      </c>
      <c r="E9" s="157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70" t="str">
        <f>+'Ekamut-caxs'!D10</f>
        <v>«03» 05. 2024թ.</v>
      </c>
      <c r="E10" s="157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70" t="str">
        <f>+'Ekamut-caxs'!D11</f>
        <v>հ. 1603 - Ա որոշմամբ</v>
      </c>
      <c r="E11" s="201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14" t="s">
        <v>39</v>
      </c>
      <c r="B12" s="514"/>
      <c r="C12" s="514"/>
      <c r="D12" s="514"/>
      <c r="E12" s="462"/>
      <c r="F12" s="100"/>
      <c r="G12" s="43"/>
      <c r="H12" s="43"/>
      <c r="I12" s="43"/>
      <c r="J12" s="43"/>
      <c r="K12" s="75"/>
      <c r="L12" s="75"/>
      <c r="M12" s="75"/>
    </row>
    <row r="13" spans="1:13" s="478" customFormat="1" ht="29.25" customHeight="1">
      <c r="A13" s="515" t="str">
        <f>+'Ekamut-caxs'!A14</f>
        <v xml:space="preserve">«Կարեն Դեմիրճյանի թանգարան» ՀՈԱԿ-ի  </v>
      </c>
      <c r="B13" s="515"/>
      <c r="C13" s="515"/>
      <c r="D13" s="515"/>
      <c r="E13" s="296"/>
      <c r="F13" s="101"/>
      <c r="G13" s="4"/>
      <c r="H13" s="4"/>
      <c r="I13" s="4"/>
      <c r="J13" s="43"/>
      <c r="K13" s="6"/>
      <c r="L13" s="6"/>
      <c r="M13" s="6"/>
    </row>
    <row r="14" spans="1:13" s="7" customFormat="1" ht="24" customHeight="1">
      <c r="A14" s="495" t="s">
        <v>226</v>
      </c>
      <c r="B14" s="495"/>
      <c r="C14" s="495"/>
      <c r="D14" s="495"/>
      <c r="E14" s="297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hidden="1" customHeight="1">
      <c r="A15" s="76"/>
      <c r="B15" s="76"/>
      <c r="C15" s="76"/>
      <c r="D15" s="76"/>
      <c r="E15" s="297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63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16" t="s">
        <v>29</v>
      </c>
      <c r="C17" s="517"/>
      <c r="D17" s="82" t="s">
        <v>41</v>
      </c>
      <c r="E17" s="464"/>
      <c r="F17" s="102"/>
      <c r="G17" s="83"/>
      <c r="H17" s="83"/>
      <c r="I17" s="83"/>
      <c r="J17" s="244"/>
      <c r="K17" s="83"/>
      <c r="L17" s="83"/>
      <c r="M17" s="83"/>
    </row>
    <row r="18" spans="1:13" s="74" customFormat="1" ht="39" customHeight="1">
      <c r="A18" s="11" t="s">
        <v>7</v>
      </c>
      <c r="B18" s="518" t="s">
        <v>30</v>
      </c>
      <c r="C18" s="519"/>
      <c r="D18" s="230">
        <f>+'Dramakani hamematakan'!C6</f>
        <v>588.29999999999995</v>
      </c>
      <c r="E18" s="465"/>
      <c r="F18" s="458"/>
      <c r="G18" s="46"/>
      <c r="H18" s="243"/>
      <c r="I18" s="243"/>
      <c r="J18" s="205"/>
      <c r="K18" s="75"/>
      <c r="L18" s="75"/>
      <c r="M18" s="75"/>
    </row>
    <row r="19" spans="1:13" s="74" customFormat="1" ht="27" customHeight="1">
      <c r="A19" s="11" t="s">
        <v>9</v>
      </c>
      <c r="B19" s="518" t="s">
        <v>79</v>
      </c>
      <c r="C19" s="519"/>
      <c r="D19" s="230">
        <f>SUM(D20:D27,D30:D33)</f>
        <v>52777.299999999996</v>
      </c>
      <c r="E19" s="466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04" t="s">
        <v>114</v>
      </c>
      <c r="C20" s="505"/>
      <c r="D20" s="222">
        <f>+'Pastaci finansav.'!C12</f>
        <v>49511</v>
      </c>
      <c r="E20" s="298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 hidden="1">
      <c r="A21" s="60">
        <f>+A20+1</f>
        <v>2</v>
      </c>
      <c r="B21" s="520" t="s">
        <v>183</v>
      </c>
      <c r="C21" s="521"/>
      <c r="D21" s="222">
        <f>+'Pastaci finansav.'!D12</f>
        <v>0</v>
      </c>
      <c r="E21" s="298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7" si="0">+A21+1</f>
        <v>3</v>
      </c>
      <c r="B22" s="498" t="s">
        <v>237</v>
      </c>
      <c r="C22" s="498"/>
      <c r="D22" s="222">
        <f>+'Ekamut-caxs'!D21</f>
        <v>0</v>
      </c>
      <c r="E22" s="298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 hidden="1">
      <c r="A23" s="60">
        <f t="shared" si="0"/>
        <v>4</v>
      </c>
      <c r="B23" s="504" t="str">
        <f>+'Ekamut-caxs'!B22</f>
        <v>Վճարովի ծառայություններից (գեղագիտական ուսուցում)</v>
      </c>
      <c r="C23" s="505"/>
      <c r="D23" s="222">
        <f>+'Ekamut-caxs'!D22</f>
        <v>0</v>
      </c>
      <c r="E23" s="298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5</v>
      </c>
      <c r="B24" s="504" t="s">
        <v>51</v>
      </c>
      <c r="C24" s="505"/>
      <c r="D24" s="221">
        <f>+'Ekamut-caxs'!D23</f>
        <v>0</v>
      </c>
      <c r="E24" s="298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6</v>
      </c>
      <c r="B25" s="504" t="s">
        <v>61</v>
      </c>
      <c r="C25" s="505"/>
      <c r="D25" s="221">
        <f>+'Ekamut-caxs'!D24</f>
        <v>0</v>
      </c>
      <c r="E25" s="298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7</v>
      </c>
      <c r="B26" s="504" t="s">
        <v>182</v>
      </c>
      <c r="C26" s="505"/>
      <c r="D26" s="221">
        <f>+'Ekamut-caxs'!D25</f>
        <v>0</v>
      </c>
      <c r="E26" s="298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8</v>
      </c>
      <c r="B27" s="504" t="s">
        <v>245</v>
      </c>
      <c r="C27" s="505"/>
      <c r="D27" s="221">
        <f>+'Ekamut-caxs'!D26</f>
        <v>0</v>
      </c>
      <c r="E27" s="298"/>
      <c r="F27" s="103"/>
      <c r="G27" s="95"/>
      <c r="H27" s="95"/>
      <c r="I27" s="95"/>
      <c r="J27" s="43"/>
      <c r="K27" s="75"/>
      <c r="L27" s="75"/>
      <c r="M27" s="75"/>
    </row>
    <row r="28" spans="1:13" s="447" customFormat="1" hidden="1">
      <c r="A28" s="456">
        <f t="shared" ref="A28:A29" si="1">+A27+0.1</f>
        <v>8.1</v>
      </c>
      <c r="B28" s="508">
        <f>+'Ekamut-caxs'!B27</f>
        <v>0</v>
      </c>
      <c r="C28" s="509"/>
      <c r="D28" s="442">
        <f>+'Ekamut-caxs'!D27</f>
        <v>0</v>
      </c>
      <c r="E28" s="443"/>
      <c r="F28" s="444"/>
      <c r="G28" s="445"/>
      <c r="H28" s="445"/>
      <c r="I28" s="445"/>
      <c r="J28" s="446"/>
    </row>
    <row r="29" spans="1:13" s="447" customFormat="1" hidden="1">
      <c r="A29" s="456">
        <f t="shared" si="1"/>
        <v>8.1999999999999993</v>
      </c>
      <c r="B29" s="508">
        <f>+'Ekamut-caxs'!B28</f>
        <v>0</v>
      </c>
      <c r="C29" s="509"/>
      <c r="D29" s="442">
        <f>+'Ekamut-caxs'!D28</f>
        <v>0</v>
      </c>
      <c r="E29" s="443"/>
      <c r="F29" s="444"/>
      <c r="G29" s="445"/>
      <c r="H29" s="445"/>
      <c r="I29" s="445"/>
      <c r="J29" s="446"/>
    </row>
    <row r="30" spans="1:13" s="74" customFormat="1" ht="17.25">
      <c r="A30" s="60">
        <v>2</v>
      </c>
      <c r="B30" s="504" t="s">
        <v>31</v>
      </c>
      <c r="C30" s="505"/>
      <c r="D30" s="488">
        <f>345+1514.6</f>
        <v>1859.6</v>
      </c>
      <c r="E30" s="298"/>
      <c r="F30" s="103"/>
      <c r="G30" s="483"/>
      <c r="H30" s="95"/>
      <c r="I30" s="95"/>
      <c r="J30" s="43"/>
      <c r="K30" s="75"/>
      <c r="L30" s="75"/>
      <c r="M30" s="75"/>
    </row>
    <row r="31" spans="1:13" s="74" customFormat="1" ht="17.25">
      <c r="A31" s="60">
        <v>3</v>
      </c>
      <c r="B31" s="504" t="s">
        <v>8</v>
      </c>
      <c r="C31" s="505"/>
      <c r="D31" s="222">
        <f>+'Ekamut-caxs'!D32</f>
        <v>26.7</v>
      </c>
      <c r="E31" s="298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>
      <c r="A32" s="60">
        <f t="shared" ref="A32:A33" si="2">+A31+1</f>
        <v>4</v>
      </c>
      <c r="B32" s="506" t="s">
        <v>51</v>
      </c>
      <c r="C32" s="507"/>
      <c r="D32" s="221">
        <v>1380</v>
      </c>
      <c r="E32" s="298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5</v>
      </c>
      <c r="B33" s="506"/>
      <c r="C33" s="507"/>
      <c r="D33" s="221"/>
      <c r="E33" s="298"/>
      <c r="F33" s="99"/>
      <c r="G33" s="95"/>
      <c r="H33" s="95"/>
      <c r="I33" s="95"/>
      <c r="J33" s="43"/>
    </row>
    <row r="34" spans="1:13" s="74" customFormat="1" ht="24" customHeight="1">
      <c r="A34" s="11"/>
      <c r="B34" s="518" t="s">
        <v>80</v>
      </c>
      <c r="C34" s="519"/>
      <c r="D34" s="230">
        <f>D35+D78+D91</f>
        <v>51343.7</v>
      </c>
      <c r="E34" s="466"/>
      <c r="F34" s="253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18" t="s">
        <v>57</v>
      </c>
      <c r="C35" s="519"/>
      <c r="D35" s="230">
        <f>SUM(D36,D40:D45,D49:D72,D76:D77)</f>
        <v>51343.7</v>
      </c>
      <c r="E35" s="466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04" t="s">
        <v>10</v>
      </c>
      <c r="C36" s="505"/>
      <c r="D36" s="222">
        <f>+'Ekamut-caxs'!D38</f>
        <v>47072.7</v>
      </c>
      <c r="E36" s="298"/>
      <c r="F36" s="484"/>
      <c r="G36" s="96"/>
      <c r="H36" s="96"/>
      <c r="I36" s="96"/>
      <c r="J36" s="96"/>
      <c r="K36" s="88"/>
      <c r="L36" s="88"/>
      <c r="M36" s="88"/>
    </row>
    <row r="37" spans="1:13" s="451" customFormat="1" ht="16.5" hidden="1">
      <c r="A37" s="456">
        <f t="shared" ref="A37:A39" si="3">+A36+0.1</f>
        <v>1.1000000000000001</v>
      </c>
      <c r="B37" s="508" t="s">
        <v>115</v>
      </c>
      <c r="C37" s="509"/>
      <c r="D37" s="442">
        <f>+'Ekamut-caxs'!D39</f>
        <v>0</v>
      </c>
      <c r="E37" s="443"/>
      <c r="F37" s="484"/>
      <c r="G37" s="450"/>
      <c r="H37" s="450"/>
      <c r="I37" s="450"/>
      <c r="J37" s="450"/>
    </row>
    <row r="38" spans="1:13" s="451" customFormat="1" ht="16.5">
      <c r="A38" s="456">
        <v>1.1000000000000001</v>
      </c>
      <c r="B38" s="508" t="s">
        <v>11</v>
      </c>
      <c r="C38" s="509"/>
      <c r="D38" s="442">
        <f>+'Ekamut-caxs'!D40</f>
        <v>2855</v>
      </c>
      <c r="E38" s="443"/>
      <c r="F38" s="484"/>
      <c r="G38" s="450"/>
      <c r="H38" s="450"/>
      <c r="I38" s="450"/>
      <c r="J38" s="450"/>
    </row>
    <row r="39" spans="1:13" s="451" customFormat="1" ht="16.5" hidden="1">
      <c r="A39" s="456">
        <f t="shared" si="3"/>
        <v>1.2000000000000002</v>
      </c>
      <c r="B39" s="508" t="str">
        <f>+'Ekamut-caxs'!B41</f>
        <v>կամավոր ատեստավորման գծով լրավճար</v>
      </c>
      <c r="C39" s="509"/>
      <c r="D39" s="442">
        <f>+'Ekamut-caxs'!D41</f>
        <v>0</v>
      </c>
      <c r="E39" s="443"/>
      <c r="F39" s="484"/>
      <c r="G39" s="450"/>
      <c r="H39" s="450"/>
      <c r="I39" s="450"/>
      <c r="J39" s="450"/>
    </row>
    <row r="40" spans="1:13" s="91" customFormat="1" ht="17.25">
      <c r="A40" s="60">
        <f>+A36+1</f>
        <v>2</v>
      </c>
      <c r="B40" s="504" t="s">
        <v>13</v>
      </c>
      <c r="C40" s="505"/>
      <c r="D40" s="222">
        <f>+'Ekamut-caxs'!D42</f>
        <v>644.9</v>
      </c>
      <c r="E40" s="298"/>
      <c r="F40" s="484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4" si="4">+A40+1</f>
        <v>3</v>
      </c>
      <c r="B41" s="504" t="s">
        <v>12</v>
      </c>
      <c r="C41" s="505"/>
      <c r="D41" s="222">
        <f>+'Ekamut-caxs'!D43</f>
        <v>682.7</v>
      </c>
      <c r="E41" s="298"/>
      <c r="F41" s="484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f t="shared" si="4"/>
        <v>4</v>
      </c>
      <c r="B42" s="504" t="s">
        <v>14</v>
      </c>
      <c r="C42" s="505"/>
      <c r="D42" s="221">
        <f>+Komunal!M27</f>
        <v>55.1</v>
      </c>
      <c r="E42" s="298"/>
      <c r="F42" s="484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04" t="s">
        <v>15</v>
      </c>
      <c r="C43" s="505"/>
      <c r="D43" s="222">
        <f>+'Ekamut-caxs'!D45</f>
        <v>53.4</v>
      </c>
      <c r="E43" s="298"/>
      <c r="F43" s="484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si="4"/>
        <v>6</v>
      </c>
      <c r="B44" s="504" t="s">
        <v>16</v>
      </c>
      <c r="C44" s="505"/>
      <c r="D44" s="222">
        <f>+'Ekamut-caxs'!D46</f>
        <v>0</v>
      </c>
      <c r="E44" s="298"/>
      <c r="F44" s="484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6</v>
      </c>
      <c r="B45" s="504" t="s">
        <v>17</v>
      </c>
      <c r="C45" s="505"/>
      <c r="D45" s="222">
        <f>SUM(D46:D48)</f>
        <v>255.8</v>
      </c>
      <c r="E45" s="298"/>
      <c r="F45" s="484"/>
      <c r="G45" s="66"/>
      <c r="H45" s="66"/>
      <c r="I45" s="66"/>
      <c r="J45" s="66"/>
      <c r="K45" s="90"/>
      <c r="L45" s="90"/>
      <c r="M45" s="90"/>
    </row>
    <row r="46" spans="1:13" s="455" customFormat="1" ht="17.25">
      <c r="A46" s="456">
        <f t="shared" ref="A46:A48" si="5">+A45+0.1</f>
        <v>6.1</v>
      </c>
      <c r="B46" s="510" t="s">
        <v>18</v>
      </c>
      <c r="C46" s="511"/>
      <c r="D46" s="448">
        <f>+'Ekamut-caxs'!D48</f>
        <v>172.8</v>
      </c>
      <c r="E46" s="459"/>
      <c r="F46" s="484"/>
      <c r="G46" s="446"/>
      <c r="H46" s="446"/>
      <c r="I46" s="446"/>
      <c r="J46" s="446"/>
      <c r="K46" s="447"/>
      <c r="L46" s="447"/>
      <c r="M46" s="447"/>
    </row>
    <row r="47" spans="1:13" s="455" customFormat="1" ht="17.25">
      <c r="A47" s="456">
        <f t="shared" si="5"/>
        <v>6.1999999999999993</v>
      </c>
      <c r="B47" s="510" t="s">
        <v>19</v>
      </c>
      <c r="C47" s="511"/>
      <c r="D47" s="448">
        <f>+'Ekamut-caxs'!D49</f>
        <v>11</v>
      </c>
      <c r="E47" s="459"/>
      <c r="F47" s="484"/>
      <c r="G47" s="446"/>
      <c r="H47" s="446"/>
      <c r="I47" s="446"/>
      <c r="J47" s="446"/>
      <c r="K47" s="447"/>
      <c r="L47" s="447"/>
      <c r="M47" s="447"/>
    </row>
    <row r="48" spans="1:13" s="455" customFormat="1" ht="17.25">
      <c r="A48" s="456">
        <f t="shared" si="5"/>
        <v>6.2999999999999989</v>
      </c>
      <c r="B48" s="510" t="s">
        <v>20</v>
      </c>
      <c r="C48" s="511"/>
      <c r="D48" s="448">
        <f>+'Ekamut-caxs'!D50</f>
        <v>72</v>
      </c>
      <c r="E48" s="459"/>
      <c r="F48" s="484"/>
      <c r="G48" s="446"/>
      <c r="H48" s="446"/>
      <c r="I48" s="446"/>
      <c r="J48" s="446"/>
      <c r="K48" s="447"/>
      <c r="L48" s="447"/>
      <c r="M48" s="447"/>
    </row>
    <row r="49" spans="1:13" s="91" customFormat="1" ht="17.25">
      <c r="A49" s="60">
        <f>+A45+1</f>
        <v>7</v>
      </c>
      <c r="B49" s="504" t="s">
        <v>21</v>
      </c>
      <c r="C49" s="505"/>
      <c r="D49" s="222">
        <f>+'Ekamut-caxs'!D51</f>
        <v>5</v>
      </c>
      <c r="E49" s="298"/>
      <c r="F49" s="484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f t="shared" ref="A50:A72" si="6">+A49+1</f>
        <v>8</v>
      </c>
      <c r="B50" s="504" t="s">
        <v>28</v>
      </c>
      <c r="C50" s="505"/>
      <c r="D50" s="221">
        <f>+'Ekamut-caxs'!D52</f>
        <v>300</v>
      </c>
      <c r="E50" s="298"/>
      <c r="F50" s="484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si="6"/>
        <v>9</v>
      </c>
      <c r="B51" s="504" t="s">
        <v>22</v>
      </c>
      <c r="C51" s="505"/>
      <c r="D51" s="221">
        <f>+'Ekamut-caxs'!D53</f>
        <v>135.5</v>
      </c>
      <c r="E51" s="298"/>
      <c r="F51" s="484"/>
      <c r="G51" s="66"/>
      <c r="H51" s="66"/>
      <c r="I51" s="66"/>
      <c r="J51" s="66"/>
      <c r="K51" s="90"/>
      <c r="L51" s="90"/>
      <c r="M51" s="90"/>
    </row>
    <row r="52" spans="1:13" s="91" customFormat="1" ht="17.25" hidden="1">
      <c r="A52" s="60">
        <f t="shared" si="6"/>
        <v>10</v>
      </c>
      <c r="B52" s="504" t="s">
        <v>72</v>
      </c>
      <c r="C52" s="505"/>
      <c r="D52" s="221"/>
      <c r="E52" s="298"/>
      <c r="F52" s="484"/>
      <c r="G52" s="66"/>
      <c r="H52" s="66"/>
      <c r="I52" s="66"/>
      <c r="J52" s="66"/>
      <c r="K52" s="90"/>
      <c r="L52" s="90"/>
      <c r="M52" s="90"/>
    </row>
    <row r="53" spans="1:13" s="68" customFormat="1" ht="17.25" hidden="1">
      <c r="A53" s="60">
        <f t="shared" si="6"/>
        <v>11</v>
      </c>
      <c r="B53" s="504" t="s">
        <v>46</v>
      </c>
      <c r="C53" s="505"/>
      <c r="D53" s="222">
        <f>+'Ekamut-caxs'!D55</f>
        <v>0</v>
      </c>
      <c r="E53" s="298"/>
      <c r="F53" s="484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6"/>
        <v>12</v>
      </c>
      <c r="B54" s="504" t="s">
        <v>116</v>
      </c>
      <c r="C54" s="505"/>
      <c r="D54" s="222">
        <f>+'Ekamut-caxs'!D56</f>
        <v>0</v>
      </c>
      <c r="E54" s="298"/>
      <c r="F54" s="484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6"/>
        <v>13</v>
      </c>
      <c r="B55" s="504" t="s">
        <v>117</v>
      </c>
      <c r="C55" s="505"/>
      <c r="D55" s="222">
        <f>+'Ekamut-caxs'!D57</f>
        <v>0</v>
      </c>
      <c r="E55" s="298"/>
      <c r="F55" s="484"/>
      <c r="G55" s="66"/>
      <c r="H55" s="66"/>
      <c r="I55" s="66"/>
      <c r="J55" s="66"/>
      <c r="K55" s="90"/>
      <c r="L55" s="90"/>
      <c r="M55" s="90"/>
    </row>
    <row r="56" spans="1:13" s="91" customFormat="1" ht="17.25" hidden="1">
      <c r="A56" s="60">
        <f t="shared" si="6"/>
        <v>14</v>
      </c>
      <c r="B56" s="504" t="s">
        <v>23</v>
      </c>
      <c r="C56" s="505"/>
      <c r="D56" s="222">
        <f>+'Ekamut-caxs'!D58</f>
        <v>0</v>
      </c>
      <c r="E56" s="298"/>
      <c r="F56" s="484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v>10</v>
      </c>
      <c r="B57" s="504" t="s">
        <v>24</v>
      </c>
      <c r="C57" s="505"/>
      <c r="D57" s="222">
        <f>+'Ekamut-caxs'!D59</f>
        <v>76.900000000000006</v>
      </c>
      <c r="E57" s="298"/>
      <c r="F57" s="484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6"/>
        <v>11</v>
      </c>
      <c r="B58" s="504" t="s">
        <v>65</v>
      </c>
      <c r="C58" s="505"/>
      <c r="D58" s="222">
        <f>+'Ekamut-caxs'!D60</f>
        <v>0</v>
      </c>
      <c r="E58" s="298"/>
      <c r="F58" s="48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12</v>
      </c>
      <c r="B59" s="504" t="s">
        <v>52</v>
      </c>
      <c r="C59" s="505"/>
      <c r="D59" s="222">
        <f>+'Ekamut-caxs'!D61</f>
        <v>0</v>
      </c>
      <c r="E59" s="298"/>
      <c r="F59" s="484"/>
      <c r="G59" s="96"/>
      <c r="H59" s="96"/>
      <c r="I59" s="96"/>
      <c r="J59" s="96"/>
      <c r="K59" s="88"/>
      <c r="L59" s="88"/>
      <c r="M59" s="88"/>
    </row>
    <row r="60" spans="1:13" s="68" customFormat="1" ht="17.25" hidden="1">
      <c r="A60" s="60">
        <f t="shared" si="6"/>
        <v>13</v>
      </c>
      <c r="B60" s="504" t="s">
        <v>43</v>
      </c>
      <c r="C60" s="505"/>
      <c r="D60" s="222">
        <f>+'Ekamut-caxs'!D62</f>
        <v>0</v>
      </c>
      <c r="E60" s="298"/>
      <c r="F60" s="484"/>
      <c r="G60" s="66"/>
      <c r="H60" s="66"/>
      <c r="I60" s="66"/>
      <c r="J60" s="55"/>
      <c r="K60" s="67"/>
      <c r="L60" s="67"/>
      <c r="M60" s="67"/>
    </row>
    <row r="61" spans="1:13" s="68" customFormat="1" ht="17.25" hidden="1">
      <c r="A61" s="60">
        <f t="shared" si="6"/>
        <v>14</v>
      </c>
      <c r="B61" s="504" t="s">
        <v>73</v>
      </c>
      <c r="C61" s="505"/>
      <c r="D61" s="222">
        <f>+'Ekamut-caxs'!D63</f>
        <v>0</v>
      </c>
      <c r="E61" s="298"/>
      <c r="F61" s="484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v>11</v>
      </c>
      <c r="B62" s="504" t="s">
        <v>74</v>
      </c>
      <c r="C62" s="505"/>
      <c r="D62" s="222">
        <f>+'Ekamut-caxs'!D64</f>
        <v>107</v>
      </c>
      <c r="E62" s="298"/>
      <c r="F62" s="484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f t="shared" si="6"/>
        <v>12</v>
      </c>
      <c r="B63" s="504" t="s">
        <v>44</v>
      </c>
      <c r="C63" s="505"/>
      <c r="D63" s="222">
        <f>+'Ekamut-caxs'!D65</f>
        <v>3</v>
      </c>
      <c r="E63" s="298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6"/>
        <v>13</v>
      </c>
      <c r="B64" s="504" t="s">
        <v>118</v>
      </c>
      <c r="C64" s="505"/>
      <c r="D64" s="222">
        <f>+'Ekamut-caxs'!D66</f>
        <v>0</v>
      </c>
      <c r="E64" s="298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 hidden="1">
      <c r="A65" s="60">
        <f t="shared" si="6"/>
        <v>14</v>
      </c>
      <c r="B65" s="504" t="s">
        <v>45</v>
      </c>
      <c r="C65" s="505"/>
      <c r="D65" s="222">
        <f>+'Ekamut-caxs'!D67</f>
        <v>0</v>
      </c>
      <c r="E65" s="298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6"/>
        <v>15</v>
      </c>
      <c r="B66" s="504" t="s">
        <v>62</v>
      </c>
      <c r="C66" s="505"/>
      <c r="D66" s="222">
        <f>+'Ekamut-caxs'!D68</f>
        <v>0</v>
      </c>
      <c r="E66" s="298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6"/>
        <v>16</v>
      </c>
      <c r="B67" s="504" t="s">
        <v>184</v>
      </c>
      <c r="C67" s="505"/>
      <c r="D67" s="222">
        <f>+'Ekamut-caxs'!D69</f>
        <v>0</v>
      </c>
      <c r="E67" s="298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 hidden="1">
      <c r="A68" s="60">
        <f t="shared" si="6"/>
        <v>17</v>
      </c>
      <c r="B68" s="504" t="s">
        <v>185</v>
      </c>
      <c r="C68" s="505"/>
      <c r="D68" s="222">
        <f>+'Ekamut-caxs'!D70</f>
        <v>0</v>
      </c>
      <c r="E68" s="298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6"/>
        <v>18</v>
      </c>
      <c r="B69" s="506" t="s">
        <v>223</v>
      </c>
      <c r="C69" s="507"/>
      <c r="D69" s="221">
        <f>+'Ekamut-caxs'!D71</f>
        <v>0</v>
      </c>
      <c r="E69" s="298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 hidden="1">
      <c r="A70" s="60">
        <f t="shared" si="6"/>
        <v>19</v>
      </c>
      <c r="B70" s="506"/>
      <c r="C70" s="507"/>
      <c r="D70" s="221">
        <f>+'Ekamut-caxs'!D72</f>
        <v>0</v>
      </c>
      <c r="E70" s="298"/>
      <c r="F70" s="106"/>
      <c r="G70" s="66"/>
      <c r="H70" s="66"/>
      <c r="I70" s="66"/>
      <c r="J70" s="55"/>
    </row>
    <row r="71" spans="1:13" s="67" customFormat="1" ht="17.25" hidden="1">
      <c r="A71" s="60">
        <f t="shared" si="6"/>
        <v>20</v>
      </c>
      <c r="B71" s="506"/>
      <c r="C71" s="507"/>
      <c r="D71" s="221">
        <f>+'Ekamut-caxs'!D73</f>
        <v>0</v>
      </c>
      <c r="E71" s="298"/>
      <c r="F71" s="106"/>
      <c r="G71" s="66"/>
      <c r="H71" s="66"/>
      <c r="I71" s="66"/>
      <c r="J71" s="55"/>
    </row>
    <row r="72" spans="1:13" s="91" customFormat="1" ht="17.25" hidden="1">
      <c r="A72" s="60">
        <f t="shared" si="6"/>
        <v>21</v>
      </c>
      <c r="B72" s="504" t="s">
        <v>33</v>
      </c>
      <c r="C72" s="505"/>
      <c r="D72" s="222">
        <f>SUM(D73:D75)</f>
        <v>0</v>
      </c>
      <c r="E72" s="298"/>
      <c r="F72" s="105"/>
      <c r="G72" s="66"/>
      <c r="H72" s="66"/>
      <c r="I72" s="66"/>
      <c r="J72" s="66"/>
      <c r="K72" s="90"/>
      <c r="L72" s="90"/>
      <c r="M72" s="90"/>
    </row>
    <row r="73" spans="1:13" s="447" customFormat="1" hidden="1">
      <c r="A73" s="456">
        <f>+A72+0.1</f>
        <v>21.1</v>
      </c>
      <c r="B73" s="508" t="s">
        <v>34</v>
      </c>
      <c r="C73" s="509"/>
      <c r="D73" s="442"/>
      <c r="E73" s="443"/>
      <c r="F73" s="454"/>
      <c r="G73" s="446"/>
      <c r="H73" s="446"/>
      <c r="I73" s="446"/>
      <c r="J73" s="446"/>
    </row>
    <row r="74" spans="1:13" s="447" customFormat="1" hidden="1">
      <c r="A74" s="456">
        <f t="shared" ref="A74:A75" si="7">+A73+0.1</f>
        <v>21.200000000000003</v>
      </c>
      <c r="B74" s="508" t="s">
        <v>47</v>
      </c>
      <c r="C74" s="509"/>
      <c r="D74" s="442"/>
      <c r="E74" s="443"/>
      <c r="F74" s="454"/>
      <c r="G74" s="446"/>
      <c r="H74" s="446"/>
      <c r="I74" s="446"/>
      <c r="J74" s="446"/>
    </row>
    <row r="75" spans="1:13" s="455" customFormat="1" hidden="1">
      <c r="A75" s="456">
        <f t="shared" si="7"/>
        <v>21.300000000000004</v>
      </c>
      <c r="B75" s="510" t="s">
        <v>81</v>
      </c>
      <c r="C75" s="511"/>
      <c r="D75" s="448">
        <f>+'Ekamut-caxs'!D77</f>
        <v>0</v>
      </c>
      <c r="E75" s="443"/>
      <c r="F75" s="454"/>
      <c r="G75" s="446"/>
      <c r="H75" s="446"/>
      <c r="I75" s="446"/>
      <c r="J75" s="446"/>
      <c r="K75" s="447"/>
      <c r="L75" s="447"/>
      <c r="M75" s="447"/>
    </row>
    <row r="76" spans="1:13" s="91" customFormat="1" ht="17.25">
      <c r="A76" s="60">
        <v>13</v>
      </c>
      <c r="B76" s="504" t="s">
        <v>35</v>
      </c>
      <c r="C76" s="505"/>
      <c r="D76" s="489">
        <f>+'Deb. ev kreditor'!F54</f>
        <v>571.70000000000005</v>
      </c>
      <c r="E76" s="298"/>
      <c r="F76" s="482"/>
      <c r="G76" s="503"/>
      <c r="H76" s="503"/>
      <c r="I76" s="503"/>
      <c r="J76" s="503"/>
      <c r="K76" s="90"/>
      <c r="L76" s="90"/>
      <c r="M76" s="90"/>
    </row>
    <row r="77" spans="1:13" s="91" customFormat="1" ht="17.25">
      <c r="A77" s="60">
        <f>+A76+1</f>
        <v>14</v>
      </c>
      <c r="B77" s="504" t="s">
        <v>82</v>
      </c>
      <c r="C77" s="505"/>
      <c r="D77" s="221">
        <v>1380</v>
      </c>
      <c r="E77" s="298"/>
      <c r="F77" s="105"/>
      <c r="G77" s="66"/>
      <c r="H77" s="66"/>
      <c r="I77" s="66"/>
      <c r="J77" s="66"/>
      <c r="K77" s="486"/>
      <c r="L77" s="90"/>
      <c r="M77" s="90"/>
    </row>
    <row r="78" spans="1:13" s="79" customFormat="1" ht="17.25" hidden="1">
      <c r="A78" s="39" t="s">
        <v>55</v>
      </c>
      <c r="B78" s="522" t="s">
        <v>58</v>
      </c>
      <c r="C78" s="523"/>
      <c r="D78" s="230">
        <f>D79+D87</f>
        <v>0</v>
      </c>
      <c r="E78" s="466"/>
      <c r="F78" s="107"/>
      <c r="G78" s="97"/>
      <c r="H78" s="97"/>
      <c r="I78" s="97"/>
      <c r="J78" s="97"/>
      <c r="K78" s="78"/>
      <c r="L78" s="78"/>
      <c r="M78" s="78"/>
    </row>
    <row r="79" spans="1:13" s="89" customFormat="1" ht="17.25" hidden="1">
      <c r="A79" s="70">
        <v>1</v>
      </c>
      <c r="B79" s="504" t="s">
        <v>87</v>
      </c>
      <c r="C79" s="505"/>
      <c r="D79" s="222">
        <f>SUM(D80:D86)</f>
        <v>0</v>
      </c>
      <c r="E79" s="298"/>
      <c r="F79" s="104"/>
      <c r="G79" s="96"/>
      <c r="H79" s="96"/>
      <c r="I79" s="96"/>
      <c r="J79" s="96"/>
      <c r="K79" s="88"/>
      <c r="L79" s="88"/>
      <c r="M79" s="88"/>
    </row>
    <row r="80" spans="1:13" s="452" customFormat="1" ht="14.25" hidden="1">
      <c r="A80" s="460">
        <f>+A79+0.1</f>
        <v>1.1000000000000001</v>
      </c>
      <c r="B80" s="510" t="s">
        <v>83</v>
      </c>
      <c r="C80" s="511"/>
      <c r="D80" s="442"/>
      <c r="E80" s="443"/>
      <c r="F80" s="453"/>
      <c r="G80" s="450"/>
      <c r="H80" s="450"/>
      <c r="I80" s="450"/>
      <c r="J80" s="450"/>
      <c r="K80" s="451"/>
      <c r="L80" s="451"/>
      <c r="M80" s="451"/>
    </row>
    <row r="81" spans="1:13" s="452" customFormat="1" ht="14.25" hidden="1">
      <c r="A81" s="460">
        <f t="shared" ref="A81:A86" si="8">+A80+0.1</f>
        <v>1.2000000000000002</v>
      </c>
      <c r="B81" s="510" t="s">
        <v>84</v>
      </c>
      <c r="C81" s="511"/>
      <c r="D81" s="442"/>
      <c r="E81" s="443"/>
      <c r="F81" s="453"/>
      <c r="G81" s="450"/>
      <c r="H81" s="450"/>
      <c r="I81" s="450"/>
      <c r="J81" s="450"/>
      <c r="K81" s="451"/>
      <c r="L81" s="451"/>
      <c r="M81" s="451"/>
    </row>
    <row r="82" spans="1:13" s="452" customFormat="1" ht="14.25" hidden="1">
      <c r="A82" s="460">
        <f t="shared" si="8"/>
        <v>1.3000000000000003</v>
      </c>
      <c r="B82" s="510" t="s">
        <v>85</v>
      </c>
      <c r="C82" s="511"/>
      <c r="D82" s="442"/>
      <c r="E82" s="443"/>
      <c r="F82" s="453"/>
      <c r="G82" s="450"/>
      <c r="H82" s="450"/>
      <c r="I82" s="450"/>
      <c r="J82" s="450"/>
      <c r="K82" s="451"/>
      <c r="L82" s="451"/>
      <c r="M82" s="451"/>
    </row>
    <row r="83" spans="1:13" s="452" customFormat="1" ht="14.25" hidden="1">
      <c r="A83" s="460">
        <f t="shared" si="8"/>
        <v>1.4000000000000004</v>
      </c>
      <c r="B83" s="510" t="s">
        <v>186</v>
      </c>
      <c r="C83" s="511"/>
      <c r="D83" s="442"/>
      <c r="E83" s="443"/>
      <c r="F83" s="453"/>
      <c r="G83" s="450"/>
      <c r="H83" s="450"/>
      <c r="I83" s="450"/>
      <c r="J83" s="450"/>
      <c r="K83" s="451"/>
      <c r="L83" s="451"/>
      <c r="M83" s="451"/>
    </row>
    <row r="84" spans="1:13" s="452" customFormat="1" ht="14.25" hidden="1">
      <c r="A84" s="460">
        <f t="shared" si="8"/>
        <v>1.5000000000000004</v>
      </c>
      <c r="B84" s="510" t="s">
        <v>63</v>
      </c>
      <c r="C84" s="511"/>
      <c r="D84" s="442"/>
      <c r="E84" s="443"/>
      <c r="F84" s="453"/>
      <c r="G84" s="450"/>
      <c r="H84" s="450"/>
      <c r="I84" s="450"/>
      <c r="J84" s="450"/>
      <c r="K84" s="451"/>
      <c r="L84" s="451"/>
      <c r="M84" s="451"/>
    </row>
    <row r="85" spans="1:13" s="451" customFormat="1" ht="14.25" hidden="1">
      <c r="A85" s="460">
        <f t="shared" si="8"/>
        <v>1.6000000000000005</v>
      </c>
      <c r="B85" s="508" t="s">
        <v>64</v>
      </c>
      <c r="C85" s="509"/>
      <c r="D85" s="442"/>
      <c r="E85" s="443"/>
      <c r="F85" s="453"/>
      <c r="G85" s="450"/>
      <c r="H85" s="450"/>
      <c r="I85" s="450"/>
      <c r="J85" s="450"/>
    </row>
    <row r="86" spans="1:13" s="451" customFormat="1" ht="14.25" hidden="1">
      <c r="A86" s="460">
        <f t="shared" si="8"/>
        <v>1.7000000000000006</v>
      </c>
      <c r="B86" s="508"/>
      <c r="C86" s="509"/>
      <c r="D86" s="442"/>
      <c r="E86" s="443"/>
      <c r="F86" s="440"/>
      <c r="G86" s="450"/>
      <c r="H86" s="450"/>
      <c r="I86" s="450"/>
      <c r="J86" s="450"/>
    </row>
    <row r="87" spans="1:13" s="89" customFormat="1" ht="17.25" hidden="1">
      <c r="A87" s="70">
        <v>2</v>
      </c>
      <c r="B87" s="504" t="s">
        <v>88</v>
      </c>
      <c r="C87" s="505"/>
      <c r="D87" s="222">
        <f>SUM(D88:D90)</f>
        <v>0</v>
      </c>
      <c r="E87" s="298"/>
      <c r="F87" s="104"/>
      <c r="G87" s="96"/>
      <c r="H87" s="96"/>
      <c r="I87" s="96"/>
      <c r="J87" s="96"/>
      <c r="K87" s="88"/>
      <c r="L87" s="88"/>
      <c r="M87" s="88"/>
    </row>
    <row r="88" spans="1:13" s="452" customFormat="1" ht="14.25" hidden="1">
      <c r="A88" s="460">
        <f t="shared" ref="A88:A90" si="9">+A87+0.1</f>
        <v>2.1</v>
      </c>
      <c r="B88" s="510" t="s">
        <v>60</v>
      </c>
      <c r="C88" s="511"/>
      <c r="D88" s="442"/>
      <c r="E88" s="443"/>
      <c r="F88" s="453"/>
      <c r="G88" s="450"/>
      <c r="H88" s="450"/>
      <c r="I88" s="450"/>
      <c r="J88" s="450"/>
      <c r="K88" s="451"/>
      <c r="L88" s="451"/>
      <c r="M88" s="451"/>
    </row>
    <row r="89" spans="1:13" s="452" customFormat="1" ht="14.25" hidden="1">
      <c r="A89" s="460">
        <f t="shared" si="9"/>
        <v>2.2000000000000002</v>
      </c>
      <c r="B89" s="510" t="s">
        <v>59</v>
      </c>
      <c r="C89" s="511"/>
      <c r="D89" s="442"/>
      <c r="E89" s="443"/>
      <c r="F89" s="453"/>
      <c r="G89" s="450"/>
      <c r="H89" s="450"/>
      <c r="I89" s="450"/>
      <c r="J89" s="450"/>
      <c r="K89" s="451"/>
      <c r="L89" s="451"/>
      <c r="M89" s="451"/>
    </row>
    <row r="90" spans="1:13" s="452" customFormat="1" ht="14.25" hidden="1">
      <c r="A90" s="460">
        <f t="shared" si="9"/>
        <v>2.3000000000000003</v>
      </c>
      <c r="B90" s="510" t="s">
        <v>48</v>
      </c>
      <c r="C90" s="511"/>
      <c r="D90" s="442"/>
      <c r="E90" s="443"/>
      <c r="F90" s="453"/>
      <c r="G90" s="450"/>
      <c r="H90" s="450"/>
      <c r="I90" s="450"/>
      <c r="J90" s="450"/>
      <c r="K90" s="451"/>
      <c r="L90" s="451"/>
      <c r="M90" s="451"/>
    </row>
    <row r="91" spans="1:13" s="79" customFormat="1" ht="17.25" hidden="1">
      <c r="A91" s="39" t="s">
        <v>56</v>
      </c>
      <c r="B91" s="518" t="s">
        <v>127</v>
      </c>
      <c r="C91" s="519"/>
      <c r="D91" s="230">
        <f>SUM(D92:D93)</f>
        <v>0</v>
      </c>
      <c r="E91" s="466"/>
      <c r="F91" s="107"/>
      <c r="G91" s="97"/>
      <c r="H91" s="97"/>
      <c r="I91" s="97"/>
      <c r="J91" s="97"/>
      <c r="K91" s="78"/>
      <c r="L91" s="78"/>
      <c r="M91" s="78"/>
    </row>
    <row r="92" spans="1:13" s="88" customFormat="1" ht="17.25" hidden="1">
      <c r="A92" s="70">
        <v>1</v>
      </c>
      <c r="B92" s="506" t="s">
        <v>11</v>
      </c>
      <c r="C92" s="507"/>
      <c r="D92" s="221"/>
      <c r="E92" s="298"/>
      <c r="F92" s="104"/>
      <c r="G92" s="96"/>
      <c r="H92" s="96"/>
      <c r="I92" s="96"/>
      <c r="J92" s="96"/>
    </row>
    <row r="93" spans="1:13" s="88" customFormat="1" ht="17.25" hidden="1">
      <c r="A93" s="70">
        <v>2</v>
      </c>
      <c r="B93" s="506"/>
      <c r="C93" s="507"/>
      <c r="D93" s="221"/>
      <c r="E93" s="298"/>
      <c r="F93" s="99"/>
      <c r="G93" s="96"/>
      <c r="H93" s="96"/>
      <c r="I93" s="96"/>
      <c r="J93" s="96"/>
    </row>
    <row r="94" spans="1:13" s="93" customFormat="1" ht="36.75" customHeight="1">
      <c r="A94" s="11" t="s">
        <v>36</v>
      </c>
      <c r="B94" s="518" t="s">
        <v>37</v>
      </c>
      <c r="C94" s="519"/>
      <c r="D94" s="230">
        <f>D18+D19-D34</f>
        <v>2021.9000000000015</v>
      </c>
      <c r="E94" s="467" t="s">
        <v>199</v>
      </c>
      <c r="F94" s="512"/>
      <c r="G94" s="513"/>
      <c r="H94" s="243"/>
      <c r="I94" s="243"/>
      <c r="J94" s="205"/>
      <c r="K94" s="92"/>
      <c r="L94" s="92"/>
      <c r="M94" s="92"/>
    </row>
    <row r="95" spans="1:13" s="78" customFormat="1" ht="45" customHeight="1">
      <c r="A95" s="428"/>
      <c r="B95" s="429"/>
      <c r="C95" s="429"/>
      <c r="F95" s="107"/>
      <c r="G95" s="97"/>
      <c r="H95" s="97"/>
      <c r="I95" s="97"/>
      <c r="J95" s="97"/>
    </row>
    <row r="96" spans="1:13" s="6" customFormat="1" ht="21.75" hidden="1" customHeight="1">
      <c r="B96" s="430" t="s">
        <v>2</v>
      </c>
      <c r="C96" s="430"/>
      <c r="D96" s="252" t="str">
        <f>+'Ekamut-caxs'!C81</f>
        <v>ՎԱՀԱԳՆ ՄԱՄՅԱՆ</v>
      </c>
      <c r="E96" s="97"/>
      <c r="F96" s="15"/>
      <c r="G96" s="43"/>
      <c r="H96" s="43"/>
      <c r="I96" s="43"/>
      <c r="J96" s="43"/>
    </row>
    <row r="97" spans="1:10" s="2" customFormat="1" ht="13.5" hidden="1" customHeight="1">
      <c r="A97" s="6"/>
      <c r="B97" s="6" t="s">
        <v>4</v>
      </c>
      <c r="C97" s="6"/>
      <c r="D97" s="431" t="s">
        <v>92</v>
      </c>
      <c r="E97" s="432"/>
      <c r="F97" s="433"/>
      <c r="G97" s="83"/>
      <c r="H97" s="83"/>
      <c r="I97" s="83"/>
      <c r="J97" s="83"/>
    </row>
    <row r="98" spans="1:10" s="2" customFormat="1" ht="22.5" hidden="1" customHeight="1">
      <c r="B98" s="15" t="s">
        <v>6</v>
      </c>
      <c r="C98" s="15"/>
      <c r="D98" s="254" t="str">
        <f>+'Ekamut-caxs'!C83</f>
        <v>ԱՄԱԼՅԱ ՇԵԿՅԱՆ</v>
      </c>
      <c r="E98" s="299"/>
      <c r="F98" s="78"/>
      <c r="G98" s="83"/>
      <c r="H98" s="83"/>
      <c r="I98" s="83"/>
      <c r="J98" s="83"/>
    </row>
    <row r="99" spans="1:10" s="2" customFormat="1" ht="12" hidden="1" customHeight="1">
      <c r="D99" s="431" t="s">
        <v>92</v>
      </c>
      <c r="E99" s="432"/>
      <c r="F99" s="433"/>
      <c r="G99" s="83"/>
      <c r="H99" s="83"/>
      <c r="I99" s="83"/>
      <c r="J99" s="83"/>
    </row>
    <row r="100" spans="1:10" s="2" customFormat="1" hidden="1">
      <c r="B100" s="83" t="s">
        <v>163</v>
      </c>
      <c r="C100" s="83"/>
      <c r="D100" s="80"/>
      <c r="E100" s="80"/>
      <c r="F100" s="80"/>
      <c r="G100" s="83"/>
      <c r="H100" s="83"/>
      <c r="I100" s="83"/>
      <c r="J100" s="83"/>
    </row>
    <row r="101" spans="1:10" s="43" customFormat="1" ht="111" customHeight="1">
      <c r="B101" s="399" t="str">
        <f>+'Ekamut-caxs'!B86</f>
        <v>ԵՐԵՎԱՆԻ ՔԱՂԱՔԱՊԵՏ՝</v>
      </c>
      <c r="C101" s="45"/>
      <c r="D101" s="491" t="str">
        <f>+'Ekamut-caxs'!D86</f>
        <v>ՏԻԳՐԱՆ ԱՎԻՆՅԱՆ</v>
      </c>
      <c r="E101" s="97"/>
    </row>
    <row r="102" spans="1:10" s="80" customFormat="1">
      <c r="F102" s="102"/>
      <c r="G102" s="83"/>
      <c r="H102" s="83"/>
      <c r="I102" s="83"/>
      <c r="J102" s="83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</sheetData>
  <sheetProtection formatCells="0" formatColumns="0" formatRows="0" insertColumns="0" insertRows="0" insertHyperlinks="0" deleteColumns="0" deleteRows="0" sort="0" autoFilter="0" pivotTables="0"/>
  <mergeCells count="83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1:C71"/>
    <mergeCell ref="B72:C72"/>
    <mergeCell ref="B76:C76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70:C70"/>
    <mergeCell ref="B56:C56"/>
    <mergeCell ref="B57:C57"/>
    <mergeCell ref="B58:C58"/>
    <mergeCell ref="B59:C59"/>
    <mergeCell ref="B60:C60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G76:J76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52:C52"/>
    <mergeCell ref="B47:C47"/>
    <mergeCell ref="B48:C48"/>
    <mergeCell ref="B53:C53"/>
    <mergeCell ref="B54:C54"/>
    <mergeCell ref="B55:C55"/>
  </mergeCells>
  <pageMargins left="0.15748031496063" right="0.196850393700787" top="0.23622047244094499" bottom="0.25" header="0.15748031496063" footer="0.18"/>
  <pageSetup paperSize="9" scale="75" fitToHeight="0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9525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8" zoomScaleSheetLayoutView="100" workbookViewId="0">
      <selection activeCell="B66" sqref="B66"/>
    </sheetView>
  </sheetViews>
  <sheetFormatPr defaultColWidth="9.140625" defaultRowHeight="13.5"/>
  <cols>
    <col min="1" max="1" width="7.140625" style="23" customWidth="1"/>
    <col min="2" max="2" width="59.285156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24" t="s">
        <v>53</v>
      </c>
      <c r="B1" s="524"/>
      <c r="C1" s="524"/>
      <c r="D1" s="524"/>
      <c r="E1" s="524"/>
      <c r="F1" s="524"/>
    </row>
    <row r="2" spans="1:18" s="21" customFormat="1" ht="25.5" customHeight="1">
      <c r="A2" s="515" t="str">
        <f>+'Ekamut-caxs'!A14</f>
        <v xml:space="preserve">«Կարեն Դեմիրճյանի թանգարան» ՀՈԱԿ-ի  </v>
      </c>
      <c r="B2" s="515"/>
      <c r="C2" s="515"/>
      <c r="D2" s="515"/>
      <c r="E2" s="515"/>
      <c r="F2" s="51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27" t="s">
        <v>227</v>
      </c>
      <c r="B3" s="527"/>
      <c r="C3" s="527"/>
      <c r="D3" s="527"/>
      <c r="E3" s="527"/>
      <c r="F3" s="527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3" t="s">
        <v>170</v>
      </c>
      <c r="D5" s="203" t="s">
        <v>171</v>
      </c>
      <c r="E5" s="65" t="s">
        <v>49</v>
      </c>
      <c r="F5" s="290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47">
        <f>SUM(C7:C18,C21:C23)</f>
        <v>50137.2</v>
      </c>
      <c r="D6" s="247">
        <f>SUM(D7:D18,D21:D23)</f>
        <v>50558.399999999994</v>
      </c>
      <c r="E6" s="400">
        <f t="shared" ref="E6:E65" si="0">D6-C6</f>
        <v>421.19999999999709</v>
      </c>
      <c r="F6" s="293"/>
      <c r="G6" s="496"/>
      <c r="H6" s="496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3" t="s">
        <v>114</v>
      </c>
      <c r="C7" s="235">
        <v>49511</v>
      </c>
      <c r="D7" s="236">
        <f>+'Ekamut-caxs'!D18</f>
        <v>49511</v>
      </c>
      <c r="E7" s="401">
        <f t="shared" si="0"/>
        <v>0</v>
      </c>
      <c r="F7" s="235"/>
      <c r="G7" s="496"/>
      <c r="H7" s="49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24" customHeight="1">
      <c r="A8" s="60">
        <v>2</v>
      </c>
      <c r="B8" s="223" t="str">
        <f>+'Ekamut-caxs'!B19</f>
        <v>Սուբսիդիա ջրամատակարարման գծով</v>
      </c>
      <c r="C8" s="235">
        <v>2</v>
      </c>
      <c r="D8" s="236">
        <f>+'Ekamut-caxs'!D19</f>
        <v>1.5</v>
      </c>
      <c r="E8" s="236">
        <f t="shared" si="0"/>
        <v>-0.5</v>
      </c>
      <c r="F8" s="235"/>
      <c r="G8" s="498"/>
      <c r="H8" s="498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hidden="1" customHeight="1">
      <c r="A9" s="60">
        <v>3</v>
      </c>
      <c r="B9" s="364" t="s">
        <v>183</v>
      </c>
      <c r="C9" s="235"/>
      <c r="D9" s="236">
        <f>+'Ekamut-caxs'!D20</f>
        <v>0</v>
      </c>
      <c r="E9" s="236">
        <f>D9-C9</f>
        <v>0</v>
      </c>
      <c r="F9" s="235"/>
      <c r="G9" s="498"/>
      <c r="H9" s="498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64" t="s">
        <v>238</v>
      </c>
      <c r="C10" s="235"/>
      <c r="D10" s="236">
        <f>+'Ekamut-caxs'!D21</f>
        <v>0</v>
      </c>
      <c r="E10" s="236">
        <f t="shared" ref="E10:E17" si="1">D10-C10</f>
        <v>0</v>
      </c>
      <c r="F10" s="235"/>
      <c r="G10" s="496"/>
      <c r="H10" s="496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hidden="1" customHeight="1">
      <c r="A11" s="60">
        <v>5</v>
      </c>
      <c r="B11" s="238" t="str">
        <f>+'Ekamut-caxs'!B22</f>
        <v>Վճարովի ծառայություններից (գեղագիտական ուսուցում)</v>
      </c>
      <c r="C11" s="235"/>
      <c r="D11" s="236">
        <f>+'Ekamut-caxs'!D22</f>
        <v>0</v>
      </c>
      <c r="E11" s="236">
        <f t="shared" si="1"/>
        <v>0</v>
      </c>
      <c r="F11" s="235"/>
      <c r="G11" s="496"/>
      <c r="H11" s="49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3" t="s">
        <v>51</v>
      </c>
      <c r="C12" s="237"/>
      <c r="D12" s="236">
        <f>+'Ekamut-caxs'!D23</f>
        <v>0</v>
      </c>
      <c r="E12" s="236">
        <f t="shared" si="1"/>
        <v>0</v>
      </c>
      <c r="F12" s="235"/>
      <c r="G12" s="496"/>
      <c r="H12" s="49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3" t="s">
        <v>61</v>
      </c>
      <c r="C13" s="237"/>
      <c r="D13" s="236">
        <f>+'Ekamut-caxs'!D24</f>
        <v>0</v>
      </c>
      <c r="E13" s="236">
        <f t="shared" si="1"/>
        <v>0</v>
      </c>
      <c r="F13" s="235"/>
      <c r="G13" s="496"/>
      <c r="H13" s="49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182</v>
      </c>
      <c r="C14" s="237"/>
      <c r="D14" s="236">
        <f>+'Ekamut-caxs'!D25</f>
        <v>0</v>
      </c>
      <c r="E14" s="236">
        <f t="shared" si="1"/>
        <v>0</v>
      </c>
      <c r="F14" s="235"/>
      <c r="G14" s="496"/>
      <c r="H14" s="49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25" t="s">
        <v>245</v>
      </c>
      <c r="C15" s="237"/>
      <c r="D15" s="236">
        <f>+'Ekamut-caxs'!D26</f>
        <v>0</v>
      </c>
      <c r="E15" s="236">
        <f t="shared" si="1"/>
        <v>0</v>
      </c>
      <c r="F15" s="235"/>
      <c r="G15" s="499"/>
      <c r="H15" s="499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25"/>
      <c r="C16" s="237"/>
      <c r="D16" s="236">
        <f>+'Ekamut-caxs'!D27</f>
        <v>0</v>
      </c>
      <c r="E16" s="236">
        <f t="shared" si="1"/>
        <v>0</v>
      </c>
      <c r="F16" s="235"/>
      <c r="G16" s="424"/>
      <c r="H16" s="424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25"/>
      <c r="C17" s="237"/>
      <c r="D17" s="236">
        <f>+'Ekamut-caxs'!D28</f>
        <v>0</v>
      </c>
      <c r="E17" s="236">
        <f t="shared" si="1"/>
        <v>0</v>
      </c>
      <c r="F17" s="235"/>
      <c r="G17" s="424"/>
      <c r="H17" s="424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3</v>
      </c>
      <c r="B18" s="238" t="s">
        <v>119</v>
      </c>
      <c r="C18" s="239">
        <f>SUM(C19:C20)</f>
        <v>584.20000000000005</v>
      </c>
      <c r="D18" s="236">
        <f>+'Ekamut-caxs'!D29</f>
        <v>1019.2</v>
      </c>
      <c r="E18" s="236">
        <f t="shared" si="0"/>
        <v>435</v>
      </c>
      <c r="F18" s="235"/>
      <c r="G18" s="499"/>
      <c r="H18" s="499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26">
        <v>3.1</v>
      </c>
      <c r="B19" s="31" t="s">
        <v>70</v>
      </c>
      <c r="C19" s="208">
        <v>584.20000000000005</v>
      </c>
      <c r="D19" s="209">
        <f>+'Ekamut-caxs'!D30</f>
        <v>1019.2</v>
      </c>
      <c r="E19" s="209">
        <f t="shared" si="0"/>
        <v>435</v>
      </c>
      <c r="F19" s="210"/>
      <c r="G19" s="496"/>
      <c r="H19" s="496"/>
    </row>
    <row r="20" spans="1:18" ht="18.75" hidden="1" customHeight="1">
      <c r="A20" s="60">
        <v>10.199999999999999</v>
      </c>
      <c r="B20" s="31" t="s">
        <v>71</v>
      </c>
      <c r="C20" s="208"/>
      <c r="D20" s="209">
        <f>+'Ekamut-caxs'!D31</f>
        <v>0</v>
      </c>
      <c r="E20" s="209">
        <f t="shared" si="0"/>
        <v>0</v>
      </c>
      <c r="F20" s="210"/>
      <c r="G20" s="501"/>
      <c r="H20" s="501"/>
    </row>
    <row r="21" spans="1:18" s="57" customFormat="1" ht="18.75" customHeight="1">
      <c r="A21" s="60">
        <v>4</v>
      </c>
      <c r="B21" s="225" t="s">
        <v>8</v>
      </c>
      <c r="C21" s="237">
        <v>40</v>
      </c>
      <c r="D21" s="236">
        <f>+'Ekamut-caxs'!D32</f>
        <v>26.7</v>
      </c>
      <c r="E21" s="236">
        <f t="shared" si="0"/>
        <v>-13.3</v>
      </c>
      <c r="F21" s="235"/>
      <c r="G21" s="501"/>
      <c r="H21" s="501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26"/>
      <c r="C22" s="237"/>
      <c r="D22" s="235">
        <f>+'Ekamut-caxs'!D33</f>
        <v>0</v>
      </c>
      <c r="E22" s="235">
        <f>D22-C22</f>
        <v>0</v>
      </c>
      <c r="F22" s="235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26"/>
      <c r="C23" s="237"/>
      <c r="D23" s="235">
        <f>+'Ekamut-caxs'!D34</f>
        <v>0</v>
      </c>
      <c r="E23" s="235">
        <f>D23-C23</f>
        <v>0</v>
      </c>
      <c r="F23" s="235"/>
      <c r="G23" s="56" t="s">
        <v>246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48">
        <f>SUM(C25,C29:C34,C38:C61,C63:C64)</f>
        <v>50137.2</v>
      </c>
      <c r="D24" s="248">
        <f>SUM(D25,D29:D34,D38:D61,D63:D64)</f>
        <v>50558.399999999994</v>
      </c>
      <c r="E24" s="400">
        <f t="shared" si="0"/>
        <v>421.19999999999709</v>
      </c>
      <c r="F24" s="293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27" t="s">
        <v>10</v>
      </c>
      <c r="C25" s="237">
        <v>47783.6</v>
      </c>
      <c r="D25" s="239">
        <f>+'Ekamut-caxs'!D38</f>
        <v>47072.7</v>
      </c>
      <c r="E25" s="236">
        <f t="shared" si="0"/>
        <v>-710.90000000000146</v>
      </c>
      <c r="F25" s="235"/>
      <c r="G25" s="496"/>
      <c r="H25" s="496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5" customFormat="1" ht="21" hidden="1" customHeight="1">
      <c r="A26" s="27">
        <v>1.1000000000000001</v>
      </c>
      <c r="B26" s="143" t="s">
        <v>115</v>
      </c>
      <c r="C26" s="208"/>
      <c r="D26" s="240">
        <f>+'Ekamut-caxs'!D39</f>
        <v>0</v>
      </c>
      <c r="E26" s="209">
        <f>D26-C26</f>
        <v>0</v>
      </c>
      <c r="F26" s="210"/>
      <c r="G26" s="499"/>
      <c r="H26" s="499"/>
      <c r="I26" s="144"/>
      <c r="J26" s="144"/>
      <c r="K26" s="144"/>
      <c r="L26" s="144"/>
      <c r="M26" s="144"/>
      <c r="N26" s="144"/>
      <c r="O26" s="144"/>
      <c r="P26" s="144"/>
      <c r="Q26" s="144"/>
      <c r="R26" s="144"/>
    </row>
    <row r="27" spans="1:18" s="145" customFormat="1" ht="19.5" customHeight="1">
      <c r="A27" s="27">
        <v>1.2</v>
      </c>
      <c r="B27" s="143" t="s">
        <v>11</v>
      </c>
      <c r="C27" s="208">
        <v>0</v>
      </c>
      <c r="D27" s="240">
        <f>+'Ekamut-caxs'!D40</f>
        <v>2855</v>
      </c>
      <c r="E27" s="209">
        <f>D27-C27</f>
        <v>2855</v>
      </c>
      <c r="F27" s="210"/>
      <c r="G27" s="499"/>
      <c r="H27" s="499"/>
      <c r="I27" s="144"/>
      <c r="J27" s="144"/>
      <c r="K27" s="144"/>
      <c r="L27" s="144"/>
      <c r="M27" s="144"/>
      <c r="N27" s="144"/>
      <c r="O27" s="144"/>
      <c r="P27" s="144"/>
      <c r="Q27" s="144"/>
      <c r="R27" s="144"/>
    </row>
    <row r="28" spans="1:18" s="145" customFormat="1" hidden="1">
      <c r="A28" s="27">
        <v>1.3</v>
      </c>
      <c r="B28" s="143" t="str">
        <f>+'Ekamut-caxs'!B41</f>
        <v>կամավոր ատեստավորման գծով լրավճար</v>
      </c>
      <c r="C28" s="208"/>
      <c r="D28" s="240">
        <f>+'Ekamut-caxs'!D41</f>
        <v>0</v>
      </c>
      <c r="E28" s="209">
        <f>D28-C28</f>
        <v>0</v>
      </c>
      <c r="F28" s="210"/>
      <c r="G28" s="499"/>
      <c r="H28" s="499"/>
      <c r="I28" s="144"/>
      <c r="J28" s="144"/>
      <c r="K28" s="144"/>
      <c r="L28" s="144"/>
      <c r="M28" s="144"/>
      <c r="N28" s="144"/>
      <c r="O28" s="144"/>
      <c r="P28" s="144"/>
      <c r="Q28" s="144"/>
      <c r="R28" s="144"/>
    </row>
    <row r="29" spans="1:18" s="57" customFormat="1" ht="21" customHeight="1">
      <c r="A29" s="60">
        <v>2</v>
      </c>
      <c r="B29" s="223" t="s">
        <v>13</v>
      </c>
      <c r="C29" s="237">
        <v>581.6</v>
      </c>
      <c r="D29" s="239">
        <f>+'Ekamut-caxs'!D42</f>
        <v>644.9</v>
      </c>
      <c r="E29" s="236">
        <f t="shared" si="0"/>
        <v>63.299999999999955</v>
      </c>
      <c r="F29" s="235"/>
      <c r="G29" s="496"/>
      <c r="H29" s="496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3" t="s">
        <v>12</v>
      </c>
      <c r="C30" s="237">
        <v>711.9</v>
      </c>
      <c r="D30" s="239">
        <f>+'Ekamut-caxs'!D43</f>
        <v>682.7</v>
      </c>
      <c r="E30" s="236">
        <f t="shared" si="0"/>
        <v>-29.199999999999932</v>
      </c>
      <c r="F30" s="235"/>
      <c r="G30" s="496"/>
      <c r="H30" s="49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3" t="s">
        <v>14</v>
      </c>
      <c r="C31" s="237">
        <v>52.3</v>
      </c>
      <c r="D31" s="239">
        <f>+'Ekamut-caxs'!D44</f>
        <v>56.7</v>
      </c>
      <c r="E31" s="236">
        <f t="shared" si="0"/>
        <v>4.4000000000000057</v>
      </c>
      <c r="F31" s="235"/>
      <c r="G31" s="496"/>
      <c r="H31" s="49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3" t="s">
        <v>15</v>
      </c>
      <c r="C32" s="237">
        <v>53.4</v>
      </c>
      <c r="D32" s="239">
        <f>+'Ekamut-caxs'!D45</f>
        <v>53.4</v>
      </c>
      <c r="E32" s="236">
        <f t="shared" si="0"/>
        <v>0</v>
      </c>
      <c r="F32" s="235"/>
      <c r="G32" s="496"/>
      <c r="H32" s="49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6</v>
      </c>
      <c r="B33" s="223" t="s">
        <v>16</v>
      </c>
      <c r="C33" s="237"/>
      <c r="D33" s="239">
        <f>+'Ekamut-caxs'!D46</f>
        <v>0</v>
      </c>
      <c r="E33" s="236">
        <f t="shared" si="0"/>
        <v>0</v>
      </c>
      <c r="F33" s="235"/>
      <c r="G33" s="496"/>
      <c r="H33" s="49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23" t="s">
        <v>17</v>
      </c>
      <c r="C34" s="239">
        <f>SUM(C35:C37)</f>
        <v>255.20000000000002</v>
      </c>
      <c r="D34" s="239">
        <f>+'Ekamut-caxs'!D47</f>
        <v>255.8</v>
      </c>
      <c r="E34" s="236">
        <f t="shared" si="0"/>
        <v>0.59999999999999432</v>
      </c>
      <c r="F34" s="235"/>
      <c r="G34" s="496"/>
      <c r="H34" s="49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6.1</v>
      </c>
      <c r="B35" s="31" t="s">
        <v>18</v>
      </c>
      <c r="C35" s="208">
        <v>172.8</v>
      </c>
      <c r="D35" s="240">
        <f>+'Ekamut-caxs'!D48</f>
        <v>172.8</v>
      </c>
      <c r="E35" s="209">
        <f t="shared" si="0"/>
        <v>0</v>
      </c>
      <c r="F35" s="210"/>
      <c r="G35" s="499"/>
      <c r="H35" s="499"/>
    </row>
    <row r="36" spans="1:18" ht="21" customHeight="1">
      <c r="A36" s="26">
        <v>6.2</v>
      </c>
      <c r="B36" s="31" t="s">
        <v>19</v>
      </c>
      <c r="C36" s="208">
        <v>10.4</v>
      </c>
      <c r="D36" s="240">
        <f>+'Ekamut-caxs'!D49</f>
        <v>11</v>
      </c>
      <c r="E36" s="209">
        <f t="shared" si="0"/>
        <v>0.59999999999999964</v>
      </c>
      <c r="F36" s="210"/>
      <c r="G36" s="499"/>
      <c r="H36" s="499"/>
    </row>
    <row r="37" spans="1:18" ht="21" customHeight="1">
      <c r="A37" s="26">
        <v>6.3</v>
      </c>
      <c r="B37" s="31" t="s">
        <v>20</v>
      </c>
      <c r="C37" s="208">
        <v>72</v>
      </c>
      <c r="D37" s="240">
        <f>+'Ekamut-caxs'!D50</f>
        <v>72</v>
      </c>
      <c r="E37" s="209">
        <f t="shared" si="0"/>
        <v>0</v>
      </c>
      <c r="F37" s="210"/>
      <c r="G37" s="499"/>
      <c r="H37" s="499"/>
    </row>
    <row r="38" spans="1:18" s="57" customFormat="1" ht="21" customHeight="1">
      <c r="A38" s="60">
        <v>7</v>
      </c>
      <c r="B38" s="223" t="s">
        <v>21</v>
      </c>
      <c r="C38" s="237">
        <v>5</v>
      </c>
      <c r="D38" s="239">
        <f>+'Ekamut-caxs'!D51</f>
        <v>5</v>
      </c>
      <c r="E38" s="236">
        <f t="shared" si="0"/>
        <v>0</v>
      </c>
      <c r="F38" s="235"/>
      <c r="G38" s="496"/>
      <c r="H38" s="496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8</v>
      </c>
      <c r="B39" s="223" t="s">
        <v>28</v>
      </c>
      <c r="C39" s="237">
        <v>0</v>
      </c>
      <c r="D39" s="239">
        <f>+'Ekamut-caxs'!D52</f>
        <v>300</v>
      </c>
      <c r="E39" s="236">
        <f t="shared" si="0"/>
        <v>300</v>
      </c>
      <c r="F39" s="235"/>
      <c r="G39" s="496"/>
      <c r="H39" s="496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9</v>
      </c>
      <c r="B40" s="223" t="s">
        <v>22</v>
      </c>
      <c r="C40" s="237">
        <v>0</v>
      </c>
      <c r="D40" s="239">
        <f>+'Ekamut-caxs'!D53</f>
        <v>135.5</v>
      </c>
      <c r="E40" s="236">
        <f t="shared" si="0"/>
        <v>135.5</v>
      </c>
      <c r="F40" s="235"/>
      <c r="G40" s="496"/>
      <c r="H40" s="49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10</v>
      </c>
      <c r="B41" s="228" t="s">
        <v>72</v>
      </c>
      <c r="C41" s="237">
        <v>0</v>
      </c>
      <c r="D41" s="239">
        <f>+'Ekamut-caxs'!D54</f>
        <v>145.6</v>
      </c>
      <c r="E41" s="236">
        <f t="shared" si="0"/>
        <v>145.6</v>
      </c>
      <c r="F41" s="235"/>
      <c r="G41" s="496"/>
      <c r="H41" s="49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11</v>
      </c>
      <c r="B42" s="223" t="s">
        <v>46</v>
      </c>
      <c r="C42" s="237"/>
      <c r="D42" s="239">
        <f>+'Ekamut-caxs'!D55</f>
        <v>0</v>
      </c>
      <c r="E42" s="236">
        <f t="shared" si="0"/>
        <v>0</v>
      </c>
      <c r="F42" s="235"/>
      <c r="G42" s="496"/>
      <c r="H42" s="49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12</v>
      </c>
      <c r="B43" s="223" t="s">
        <v>116</v>
      </c>
      <c r="C43" s="237"/>
      <c r="D43" s="239">
        <f>+'Ekamut-caxs'!D56</f>
        <v>0</v>
      </c>
      <c r="E43" s="236">
        <f>D43-C43</f>
        <v>0</v>
      </c>
      <c r="F43" s="235"/>
      <c r="G43" s="496"/>
      <c r="H43" s="496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13</v>
      </c>
      <c r="B44" s="223" t="s">
        <v>117</v>
      </c>
      <c r="C44" s="237"/>
      <c r="D44" s="239">
        <f>+'Ekamut-caxs'!D57</f>
        <v>0</v>
      </c>
      <c r="E44" s="236">
        <f t="shared" si="0"/>
        <v>0</v>
      </c>
      <c r="F44" s="235"/>
      <c r="G44" s="496"/>
      <c r="H44" s="49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hidden="1" customHeight="1">
      <c r="A45" s="60">
        <v>14</v>
      </c>
      <c r="B45" s="223" t="s">
        <v>23</v>
      </c>
      <c r="C45" s="235"/>
      <c r="D45" s="239">
        <f>+'Ekamut-caxs'!D58</f>
        <v>0</v>
      </c>
      <c r="E45" s="236">
        <f t="shared" si="0"/>
        <v>0</v>
      </c>
      <c r="F45" s="235"/>
      <c r="G45" s="496"/>
      <c r="H45" s="49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19.5" customHeight="1">
      <c r="A46" s="60">
        <v>11</v>
      </c>
      <c r="B46" s="223" t="s">
        <v>24</v>
      </c>
      <c r="C46" s="235">
        <v>0</v>
      </c>
      <c r="D46" s="239">
        <f>+'Ekamut-caxs'!D59</f>
        <v>76.900000000000006</v>
      </c>
      <c r="E46" s="236">
        <f>D46-C46</f>
        <v>76.900000000000006</v>
      </c>
      <c r="F46" s="235"/>
      <c r="G46" s="496"/>
      <c r="H46" s="496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3" t="s">
        <v>65</v>
      </c>
      <c r="C47" s="235"/>
      <c r="D47" s="239">
        <f>+'Ekamut-caxs'!D60</f>
        <v>0</v>
      </c>
      <c r="E47" s="236">
        <f>D47-C47</f>
        <v>0</v>
      </c>
      <c r="F47" s="235"/>
      <c r="G47" s="496"/>
      <c r="H47" s="496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3" t="s">
        <v>52</v>
      </c>
      <c r="C48" s="235"/>
      <c r="D48" s="239">
        <f>+'Ekamut-caxs'!D61</f>
        <v>0</v>
      </c>
      <c r="E48" s="236">
        <f>D48-C48</f>
        <v>0</v>
      </c>
      <c r="F48" s="235"/>
      <c r="G48" s="496"/>
      <c r="H48" s="49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19</v>
      </c>
      <c r="B49" s="223" t="s">
        <v>43</v>
      </c>
      <c r="C49" s="237"/>
      <c r="D49" s="239">
        <f>+'Ekamut-caxs'!D62</f>
        <v>0</v>
      </c>
      <c r="E49" s="236">
        <f t="shared" si="0"/>
        <v>0</v>
      </c>
      <c r="F49" s="235"/>
      <c r="G49" s="496"/>
      <c r="H49" s="496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hidden="1" customHeight="1">
      <c r="A50" s="60">
        <v>20</v>
      </c>
      <c r="B50" s="238" t="s">
        <v>73</v>
      </c>
      <c r="C50" s="237"/>
      <c r="D50" s="239">
        <f>+'Ekamut-caxs'!D63</f>
        <v>0</v>
      </c>
      <c r="E50" s="236">
        <f t="shared" si="0"/>
        <v>0</v>
      </c>
      <c r="F50" s="235"/>
      <c r="G50" s="496"/>
      <c r="H50" s="496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23.25" customHeight="1">
      <c r="A51" s="60">
        <v>12</v>
      </c>
      <c r="B51" s="238" t="s">
        <v>74</v>
      </c>
      <c r="C51" s="235">
        <v>107</v>
      </c>
      <c r="D51" s="239">
        <f>+'Ekamut-caxs'!D64</f>
        <v>107</v>
      </c>
      <c r="E51" s="236">
        <f t="shared" si="0"/>
        <v>0</v>
      </c>
      <c r="F51" s="235"/>
      <c r="G51" s="496"/>
      <c r="H51" s="496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16.5" customHeight="1">
      <c r="A52" s="60">
        <v>13</v>
      </c>
      <c r="B52" s="223" t="s">
        <v>44</v>
      </c>
      <c r="C52" s="235">
        <v>3</v>
      </c>
      <c r="D52" s="239">
        <f>+'Ekamut-caxs'!D65</f>
        <v>3</v>
      </c>
      <c r="E52" s="236">
        <f t="shared" ref="E52:E64" si="2">D52-C52</f>
        <v>0</v>
      </c>
      <c r="F52" s="235"/>
      <c r="G52" s="496"/>
      <c r="H52" s="496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23</v>
      </c>
      <c r="B53" s="223" t="s">
        <v>118</v>
      </c>
      <c r="C53" s="235"/>
      <c r="D53" s="239">
        <f>+'Ekamut-caxs'!D66</f>
        <v>0</v>
      </c>
      <c r="E53" s="236">
        <f t="shared" si="2"/>
        <v>0</v>
      </c>
      <c r="F53" s="235"/>
      <c r="G53" s="496"/>
      <c r="H53" s="496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23" t="s">
        <v>45</v>
      </c>
      <c r="C54" s="235"/>
      <c r="D54" s="239">
        <f>+'Ekamut-caxs'!D67</f>
        <v>0</v>
      </c>
      <c r="E54" s="236">
        <f t="shared" si="2"/>
        <v>0</v>
      </c>
      <c r="F54" s="235"/>
      <c r="G54" s="496"/>
      <c r="H54" s="496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23" t="s">
        <v>62</v>
      </c>
      <c r="C55" s="235"/>
      <c r="D55" s="239">
        <f>+'Ekamut-caxs'!D68</f>
        <v>0</v>
      </c>
      <c r="E55" s="236">
        <f t="shared" si="2"/>
        <v>0</v>
      </c>
      <c r="F55" s="235"/>
      <c r="G55" s="496"/>
      <c r="H55" s="496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25" t="s">
        <v>184</v>
      </c>
      <c r="C56" s="235"/>
      <c r="D56" s="239">
        <f>+'Ekamut-caxs'!D69</f>
        <v>0</v>
      </c>
      <c r="E56" s="236">
        <f>D56-C56</f>
        <v>0</v>
      </c>
      <c r="F56" s="235"/>
      <c r="G56" s="496"/>
      <c r="H56" s="496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hidden="1" customHeight="1">
      <c r="A57" s="60">
        <v>27</v>
      </c>
      <c r="B57" s="225" t="s">
        <v>185</v>
      </c>
      <c r="C57" s="235"/>
      <c r="D57" s="239">
        <f>+'Ekamut-caxs'!D70</f>
        <v>0</v>
      </c>
      <c r="E57" s="236">
        <f>D57-C57</f>
        <v>0</v>
      </c>
      <c r="F57" s="235"/>
      <c r="G57" s="496"/>
      <c r="H57" s="496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3" t="s">
        <v>223</v>
      </c>
      <c r="C58" s="235"/>
      <c r="D58" s="239">
        <f>+'Ekamut-caxs'!D71</f>
        <v>0</v>
      </c>
      <c r="E58" s="236">
        <f t="shared" si="2"/>
        <v>0</v>
      </c>
      <c r="F58" s="235"/>
      <c r="G58" s="501"/>
      <c r="H58" s="501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hidden="1" customHeight="1">
      <c r="A59" s="60">
        <v>29</v>
      </c>
      <c r="B59" s="226"/>
      <c r="C59" s="235"/>
      <c r="D59" s="239">
        <f>+'Ekamut-caxs'!D72</f>
        <v>0</v>
      </c>
      <c r="E59" s="235">
        <f>D59-C59</f>
        <v>0</v>
      </c>
      <c r="F59" s="235"/>
      <c r="G59" s="501"/>
      <c r="H59" s="501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hidden="1" customHeight="1">
      <c r="A60" s="60">
        <v>30</v>
      </c>
      <c r="B60" s="226"/>
      <c r="C60" s="235"/>
      <c r="D60" s="239">
        <f>+'Ekamut-caxs'!D73</f>
        <v>0</v>
      </c>
      <c r="E60" s="235">
        <f>D60-C60</f>
        <v>0</v>
      </c>
      <c r="F60" s="235"/>
      <c r="G60" s="501"/>
      <c r="H60" s="501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0.25" customHeight="1">
      <c r="A61" s="60">
        <v>14</v>
      </c>
      <c r="B61" s="291" t="s">
        <v>25</v>
      </c>
      <c r="C61" s="235">
        <v>584.20000000000005</v>
      </c>
      <c r="D61" s="239">
        <v>1019.2</v>
      </c>
      <c r="E61" s="236">
        <f t="shared" si="2"/>
        <v>435</v>
      </c>
      <c r="F61" s="235"/>
      <c r="G61" s="496"/>
      <c r="H61" s="496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ht="20.25" customHeight="1">
      <c r="A62" s="60">
        <v>14.1</v>
      </c>
      <c r="B62" s="29" t="s">
        <v>75</v>
      </c>
      <c r="C62" s="210">
        <v>584.20000000000005</v>
      </c>
      <c r="D62" s="239">
        <f>+'Ekamut-caxs'!D75</f>
        <v>1019.2</v>
      </c>
      <c r="E62" s="209">
        <f t="shared" si="2"/>
        <v>435</v>
      </c>
      <c r="F62" s="210"/>
      <c r="G62" s="499"/>
      <c r="H62" s="499"/>
    </row>
    <row r="63" spans="1:18" s="57" customFormat="1" ht="21" hidden="1" customHeight="1">
      <c r="A63" s="60">
        <v>33</v>
      </c>
      <c r="B63" s="238" t="s">
        <v>76</v>
      </c>
      <c r="C63" s="235"/>
      <c r="D63" s="239"/>
      <c r="E63" s="236">
        <f t="shared" si="2"/>
        <v>0</v>
      </c>
      <c r="F63" s="235"/>
      <c r="G63" s="496"/>
      <c r="H63" s="49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hidden="1" customHeight="1">
      <c r="A64" s="60">
        <v>34</v>
      </c>
      <c r="B64" s="223" t="s">
        <v>66</v>
      </c>
      <c r="C64" s="235"/>
      <c r="D64" s="239">
        <f>+'Ekamut-caxs'!D77</f>
        <v>0</v>
      </c>
      <c r="E64" s="236">
        <f t="shared" si="2"/>
        <v>0</v>
      </c>
      <c r="F64" s="235"/>
      <c r="G64" s="496"/>
      <c r="H64" s="49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33" customFormat="1" ht="24.75" customHeight="1">
      <c r="A65" s="25"/>
      <c r="B65" s="58" t="s">
        <v>77</v>
      </c>
      <c r="C65" s="247">
        <f>C6-C24</f>
        <v>0</v>
      </c>
      <c r="D65" s="247">
        <f>D6-D24</f>
        <v>0</v>
      </c>
      <c r="E65" s="247">
        <f t="shared" si="0"/>
        <v>0</v>
      </c>
      <c r="F65" s="293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36" t="s">
        <v>2</v>
      </c>
      <c r="C67" s="23"/>
      <c r="D67" s="526" t="str">
        <f>+'Ekamut-caxs'!C81</f>
        <v>ՎԱՀԱԳՆ ՄԱՄՅԱՆ</v>
      </c>
      <c r="E67" s="526"/>
      <c r="F67" s="114"/>
    </row>
    <row r="68" spans="1:18" ht="9.75" customHeight="1">
      <c r="B68" s="37"/>
      <c r="D68" s="525" t="s">
        <v>5</v>
      </c>
      <c r="E68" s="525"/>
      <c r="F68" s="289"/>
    </row>
    <row r="69" spans="1:18" ht="24.75" customHeight="1">
      <c r="B69" s="36" t="s">
        <v>6</v>
      </c>
      <c r="C69" s="23"/>
      <c r="D69" s="526" t="str">
        <f>+'Ekamut-caxs'!C83</f>
        <v>ԱՄԱԼՅԱ ՇԵԿՅԱՆ</v>
      </c>
      <c r="E69" s="526"/>
      <c r="F69" s="114"/>
    </row>
    <row r="70" spans="1:18" ht="11.25" customHeight="1">
      <c r="D70" s="525" t="s">
        <v>5</v>
      </c>
      <c r="E70" s="525"/>
      <c r="F70" s="289"/>
    </row>
    <row r="71" spans="1:18" s="18" customFormat="1">
      <c r="A71" s="23"/>
      <c r="B71" s="146" t="s">
        <v>1</v>
      </c>
      <c r="C71" s="19"/>
      <c r="D71" s="19"/>
      <c r="E71" s="19"/>
      <c r="F71" s="19"/>
    </row>
    <row r="72" spans="1:18" s="18" customFormat="1">
      <c r="A72" s="108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66" sqref="B66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24" t="s">
        <v>78</v>
      </c>
      <c r="B1" s="524"/>
      <c r="C1" s="524"/>
      <c r="D1" s="524"/>
      <c r="E1" s="524"/>
      <c r="F1" s="524"/>
    </row>
    <row r="2" spans="1:20" s="21" customFormat="1" ht="20.25">
      <c r="A2" s="515" t="str">
        <f>+'Ekamut-caxs'!A14</f>
        <v xml:space="preserve">«Կարեն Դեմիրճյանի թանգարան» ՀՈԱԿ-ի  </v>
      </c>
      <c r="B2" s="515"/>
      <c r="C2" s="515"/>
      <c r="D2" s="515"/>
      <c r="E2" s="515"/>
      <c r="F2" s="515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27" t="s">
        <v>228</v>
      </c>
      <c r="B3" s="527"/>
      <c r="C3" s="527"/>
      <c r="D3" s="527"/>
      <c r="E3" s="527"/>
      <c r="F3" s="527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3" t="s">
        <v>170</v>
      </c>
      <c r="D5" s="203" t="s">
        <v>171</v>
      </c>
      <c r="E5" s="85" t="s">
        <v>49</v>
      </c>
      <c r="F5" s="290" t="str">
        <f>+'[5]Ekamutneri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1">
        <v>588.29999999999995</v>
      </c>
      <c r="D6" s="211">
        <v>588.29999999999995</v>
      </c>
      <c r="E6" s="230">
        <f t="shared" ref="E6" si="0">D6-C6</f>
        <v>0</v>
      </c>
      <c r="F6" s="211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0">
        <f>SUM(C8:C15,C18:C21)</f>
        <v>58737.299999999996</v>
      </c>
      <c r="D7" s="230">
        <f>SUM(D8:D15,D18:D21)</f>
        <v>52777.299999999996</v>
      </c>
      <c r="E7" s="230">
        <f>D7-C7</f>
        <v>-5960</v>
      </c>
      <c r="F7" s="211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0" t="s">
        <v>114</v>
      </c>
      <c r="C8" s="221">
        <v>49511</v>
      </c>
      <c r="D8" s="222">
        <f>+'Dramakan hosqer'!D20</f>
        <v>49511</v>
      </c>
      <c r="E8" s="222">
        <f>D8-C8</f>
        <v>0</v>
      </c>
      <c r="F8" s="221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hidden="1" customHeight="1">
      <c r="A9" s="60">
        <v>2</v>
      </c>
      <c r="B9" s="364" t="s">
        <v>183</v>
      </c>
      <c r="C9" s="221"/>
      <c r="D9" s="222">
        <f>+'Dramakan hosqer'!D21</f>
        <v>0</v>
      </c>
      <c r="E9" s="222">
        <f t="shared" ref="E9:E71" si="1">D9-C9</f>
        <v>0</v>
      </c>
      <c r="F9" s="221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hidden="1" customHeight="1">
      <c r="A10" s="60">
        <v>3</v>
      </c>
      <c r="B10" s="364" t="s">
        <v>239</v>
      </c>
      <c r="C10" s="212"/>
      <c r="D10" s="222">
        <f>+'Dramakan hosqer'!D22</f>
        <v>0</v>
      </c>
      <c r="E10" s="222">
        <f t="shared" si="1"/>
        <v>0</v>
      </c>
      <c r="F10" s="212"/>
      <c r="L10" s="115"/>
      <c r="M10" s="115"/>
      <c r="S10" s="19"/>
      <c r="T10" s="19"/>
    </row>
    <row r="11" spans="1:20" s="57" customFormat="1" ht="38.25" hidden="1" customHeight="1">
      <c r="A11" s="60">
        <v>4</v>
      </c>
      <c r="B11" s="238" t="str">
        <f>+'Dramakan hosqer'!B23</f>
        <v>Վճարովի ծառայություններից (գեղագիտական ուսուցում)</v>
      </c>
      <c r="C11" s="398"/>
      <c r="D11" s="222">
        <f>+'Dramakan hosqer'!D23</f>
        <v>0</v>
      </c>
      <c r="E11" s="222">
        <f t="shared" si="1"/>
        <v>0</v>
      </c>
      <c r="F11" s="221"/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4" t="s">
        <v>51</v>
      </c>
      <c r="C12" s="398"/>
      <c r="D12" s="222">
        <f>+'Dramakan hosqer'!D24</f>
        <v>0</v>
      </c>
      <c r="E12" s="222">
        <f t="shared" si="1"/>
        <v>0</v>
      </c>
      <c r="F12" s="221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5" t="s">
        <v>61</v>
      </c>
      <c r="C13" s="221"/>
      <c r="D13" s="222">
        <f>+'Dramakan hosqer'!D25</f>
        <v>0</v>
      </c>
      <c r="E13" s="222">
        <f t="shared" si="1"/>
        <v>0</v>
      </c>
      <c r="F13" s="221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182</v>
      </c>
      <c r="C14" s="221"/>
      <c r="D14" s="222">
        <f>+'Dramakan hosqer'!D26</f>
        <v>0</v>
      </c>
      <c r="E14" s="222">
        <f t="shared" si="1"/>
        <v>0</v>
      </c>
      <c r="F14" s="221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25" t="s">
        <v>245</v>
      </c>
      <c r="C15" s="221"/>
      <c r="D15" s="222">
        <f>+'Dramakan hosqer'!D27</f>
        <v>0</v>
      </c>
      <c r="E15" s="222">
        <f t="shared" si="1"/>
        <v>0</v>
      </c>
      <c r="F15" s="221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0"/>
      <c r="C16" s="221"/>
      <c r="D16" s="222">
        <f>+'Dramakan hosqer'!D28</f>
        <v>0</v>
      </c>
      <c r="E16" s="222">
        <f t="shared" si="1"/>
        <v>0</v>
      </c>
      <c r="F16" s="221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0"/>
      <c r="C17" s="221"/>
      <c r="D17" s="222">
        <f>+'Dramakan hosqer'!D29</f>
        <v>0</v>
      </c>
      <c r="E17" s="222">
        <f t="shared" si="1"/>
        <v>0</v>
      </c>
      <c r="F17" s="221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customHeight="1">
      <c r="A18" s="60">
        <v>2</v>
      </c>
      <c r="B18" s="220" t="s">
        <v>31</v>
      </c>
      <c r="C18" s="221">
        <v>1859.6</v>
      </c>
      <c r="D18" s="222">
        <v>1859.6</v>
      </c>
      <c r="E18" s="222">
        <f t="shared" si="1"/>
        <v>0</v>
      </c>
      <c r="F18" s="221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3</v>
      </c>
      <c r="B19" s="220" t="s">
        <v>8</v>
      </c>
      <c r="C19" s="221">
        <v>40</v>
      </c>
      <c r="D19" s="222">
        <f>+'Dramakan hosqer'!D31</f>
        <v>26.7</v>
      </c>
      <c r="E19" s="222">
        <f t="shared" si="1"/>
        <v>-13.3</v>
      </c>
      <c r="F19" s="221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customHeight="1">
      <c r="A20" s="60">
        <v>4</v>
      </c>
      <c r="B20" s="427" t="s">
        <v>266</v>
      </c>
      <c r="C20" s="221">
        <v>5946.7</v>
      </c>
      <c r="D20" s="222">
        <v>0</v>
      </c>
      <c r="E20" s="222">
        <f t="shared" si="1"/>
        <v>-5946.7</v>
      </c>
      <c r="F20" s="221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customHeight="1">
      <c r="A21" s="60">
        <v>5</v>
      </c>
      <c r="B21" s="427" t="s">
        <v>51</v>
      </c>
      <c r="C21" s="221">
        <v>1380</v>
      </c>
      <c r="D21" s="222">
        <v>1380</v>
      </c>
      <c r="E21" s="222">
        <f t="shared" si="1"/>
        <v>0</v>
      </c>
      <c r="F21" s="221"/>
      <c r="G21" s="99"/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32</v>
      </c>
      <c r="B22" s="12" t="s">
        <v>80</v>
      </c>
      <c r="C22" s="230">
        <f>+C23+C66+C79</f>
        <v>58563.7</v>
      </c>
      <c r="D22" s="230">
        <f>+D23+D66+D79</f>
        <v>51343.7</v>
      </c>
      <c r="E22" s="222">
        <f t="shared" si="1"/>
        <v>-7220</v>
      </c>
      <c r="F22" s="211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54</v>
      </c>
      <c r="B23" s="12" t="s">
        <v>57</v>
      </c>
      <c r="C23" s="230">
        <f>SUM(C24,C28:C33,C37:C60,C64:C65)</f>
        <v>58563.7</v>
      </c>
      <c r="D23" s="230">
        <f>SUM(D24,D28:D33,D37:D60,D64:D65)</f>
        <v>51343.7</v>
      </c>
      <c r="E23" s="222">
        <f t="shared" si="1"/>
        <v>-7220</v>
      </c>
      <c r="F23" s="211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27" t="s">
        <v>10</v>
      </c>
      <c r="C24" s="221">
        <v>47783.6</v>
      </c>
      <c r="D24" s="222">
        <f>+'Dramakan hosqer'!D36</f>
        <v>47072.7</v>
      </c>
      <c r="E24" s="222">
        <f t="shared" si="1"/>
        <v>-710.90000000000146</v>
      </c>
      <c r="F24" s="221"/>
      <c r="G24" s="485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hidden="1" customHeight="1">
      <c r="A25" s="26">
        <v>1.1000000000000001</v>
      </c>
      <c r="B25" s="31" t="s">
        <v>115</v>
      </c>
      <c r="C25" s="212"/>
      <c r="D25" s="234">
        <f>+'Dramakan hosqer'!D37</f>
        <v>0</v>
      </c>
      <c r="E25" s="222">
        <f t="shared" si="1"/>
        <v>0</v>
      </c>
      <c r="F25" s="212"/>
      <c r="G25" s="485"/>
      <c r="L25" s="115"/>
      <c r="M25" s="115"/>
      <c r="S25" s="19"/>
      <c r="T25" s="19"/>
    </row>
    <row r="26" spans="1:20" ht="17.25">
      <c r="A26" s="26">
        <v>1.2</v>
      </c>
      <c r="B26" s="31" t="s">
        <v>11</v>
      </c>
      <c r="C26" s="212">
        <v>0</v>
      </c>
      <c r="D26" s="234">
        <f>+'Dramakan hosqer'!D38</f>
        <v>2855</v>
      </c>
      <c r="E26" s="222">
        <f t="shared" si="1"/>
        <v>2855</v>
      </c>
      <c r="F26" s="212"/>
      <c r="G26" s="485"/>
      <c r="L26" s="115"/>
      <c r="M26" s="115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2"/>
      <c r="D27" s="234">
        <f>+'Dramakan hosqer'!D39</f>
        <v>0</v>
      </c>
      <c r="E27" s="222">
        <f t="shared" si="1"/>
        <v>0</v>
      </c>
      <c r="F27" s="212"/>
      <c r="G27" s="485"/>
      <c r="L27" s="115"/>
      <c r="M27" s="115"/>
      <c r="S27" s="19"/>
      <c r="T27" s="19"/>
    </row>
    <row r="28" spans="1:20" s="57" customFormat="1" ht="18" customHeight="1">
      <c r="A28" s="60">
        <v>2</v>
      </c>
      <c r="B28" s="223" t="s">
        <v>13</v>
      </c>
      <c r="C28" s="221">
        <v>581.6</v>
      </c>
      <c r="D28" s="222">
        <f>+'Dramakan hosqer'!D40</f>
        <v>644.9</v>
      </c>
      <c r="E28" s="222">
        <f t="shared" si="1"/>
        <v>63.299999999999955</v>
      </c>
      <c r="F28" s="221"/>
      <c r="G28" s="485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3" t="s">
        <v>12</v>
      </c>
      <c r="C29" s="221">
        <v>711.9</v>
      </c>
      <c r="D29" s="222">
        <f>+'Dramakan hosqer'!D41</f>
        <v>682.7</v>
      </c>
      <c r="E29" s="222">
        <f t="shared" si="1"/>
        <v>-29.199999999999932</v>
      </c>
      <c r="F29" s="221"/>
      <c r="G29" s="485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3" t="s">
        <v>14</v>
      </c>
      <c r="C30" s="221">
        <v>52.3</v>
      </c>
      <c r="D30" s="222">
        <f>+'Dramakan hosqer'!D42</f>
        <v>55.1</v>
      </c>
      <c r="E30" s="222">
        <f t="shared" si="1"/>
        <v>2.8000000000000043</v>
      </c>
      <c r="F30" s="221"/>
      <c r="G30" s="485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5</v>
      </c>
      <c r="B31" s="223" t="s">
        <v>15</v>
      </c>
      <c r="C31" s="221">
        <v>53.4</v>
      </c>
      <c r="D31" s="222">
        <f>+'Dramakan hosqer'!D43</f>
        <v>53.4</v>
      </c>
      <c r="E31" s="222">
        <f t="shared" si="1"/>
        <v>0</v>
      </c>
      <c r="F31" s="221"/>
      <c r="G31" s="485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hidden="1" customHeight="1">
      <c r="A32" s="60">
        <v>6</v>
      </c>
      <c r="B32" s="223" t="s">
        <v>16</v>
      </c>
      <c r="C32" s="221"/>
      <c r="D32" s="222">
        <f>+'Dramakan hosqer'!D44</f>
        <v>0</v>
      </c>
      <c r="E32" s="222">
        <f t="shared" si="1"/>
        <v>0</v>
      </c>
      <c r="F32" s="221"/>
      <c r="G32" s="48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6</v>
      </c>
      <c r="B33" s="223" t="s">
        <v>17</v>
      </c>
      <c r="C33" s="222">
        <f>SUM(C34:C36)</f>
        <v>255.20000000000002</v>
      </c>
      <c r="D33" s="222">
        <f>SUM(D34:D36)</f>
        <v>255.8</v>
      </c>
      <c r="E33" s="222">
        <f t="shared" si="1"/>
        <v>0.59999999999999432</v>
      </c>
      <c r="F33" s="221"/>
      <c r="G33" s="485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6.1</v>
      </c>
      <c r="B34" s="31" t="s">
        <v>18</v>
      </c>
      <c r="C34" s="212">
        <v>172.8</v>
      </c>
      <c r="D34" s="234">
        <f>+'Dramakan hosqer'!D46</f>
        <v>172.8</v>
      </c>
      <c r="E34" s="222">
        <f t="shared" si="1"/>
        <v>0</v>
      </c>
      <c r="F34" s="212"/>
      <c r="G34" s="485"/>
      <c r="L34" s="115"/>
      <c r="M34" s="115"/>
      <c r="S34" s="19"/>
      <c r="T34" s="19"/>
    </row>
    <row r="35" spans="1:20" s="33" customFormat="1" ht="18" customHeight="1">
      <c r="A35" s="26">
        <v>6.2</v>
      </c>
      <c r="B35" s="31" t="s">
        <v>19</v>
      </c>
      <c r="C35" s="212">
        <v>10.4</v>
      </c>
      <c r="D35" s="234">
        <f>+'Dramakan hosqer'!D47</f>
        <v>11</v>
      </c>
      <c r="E35" s="222">
        <f t="shared" si="1"/>
        <v>0.59999999999999964</v>
      </c>
      <c r="F35" s="212"/>
      <c r="G35" s="485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6.3</v>
      </c>
      <c r="B36" s="31" t="s">
        <v>20</v>
      </c>
      <c r="C36" s="212">
        <v>72</v>
      </c>
      <c r="D36" s="234">
        <f>+'Dramakan hosqer'!D48</f>
        <v>72</v>
      </c>
      <c r="E36" s="222">
        <f t="shared" si="1"/>
        <v>0</v>
      </c>
      <c r="F36" s="212"/>
      <c r="G36" s="485"/>
      <c r="L36" s="115"/>
      <c r="M36" s="115"/>
      <c r="S36" s="19"/>
      <c r="T36" s="19"/>
    </row>
    <row r="37" spans="1:20" s="57" customFormat="1" ht="18" customHeight="1">
      <c r="A37" s="60">
        <v>7</v>
      </c>
      <c r="B37" s="223" t="s">
        <v>21</v>
      </c>
      <c r="C37" s="212">
        <v>5</v>
      </c>
      <c r="D37" s="222">
        <f>+'Dramakan hosqer'!D49</f>
        <v>5</v>
      </c>
      <c r="E37" s="222">
        <f t="shared" si="1"/>
        <v>0</v>
      </c>
      <c r="F37" s="221"/>
      <c r="G37" s="485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8</v>
      </c>
      <c r="B38" s="223" t="s">
        <v>28</v>
      </c>
      <c r="C38" s="221">
        <v>0</v>
      </c>
      <c r="D38" s="222">
        <f>+'Dramakan hosqer'!D50</f>
        <v>300</v>
      </c>
      <c r="E38" s="222">
        <f t="shared" si="1"/>
        <v>300</v>
      </c>
      <c r="F38" s="221"/>
      <c r="G38" s="485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9</v>
      </c>
      <c r="B39" s="223" t="s">
        <v>22</v>
      </c>
      <c r="C39" s="221">
        <v>0</v>
      </c>
      <c r="D39" s="222">
        <f>+'Dramakan hosqer'!D51</f>
        <v>135.5</v>
      </c>
      <c r="E39" s="222">
        <f t="shared" si="1"/>
        <v>135.5</v>
      </c>
      <c r="F39" s="221"/>
      <c r="G39" s="485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hidden="1" customHeight="1">
      <c r="A40" s="60">
        <v>11</v>
      </c>
      <c r="B40" s="228" t="s">
        <v>72</v>
      </c>
      <c r="C40" s="221"/>
      <c r="D40" s="222">
        <f>+'Dramakan hosqer'!D52</f>
        <v>0</v>
      </c>
      <c r="E40" s="222">
        <f t="shared" si="1"/>
        <v>0</v>
      </c>
      <c r="F40" s="221"/>
      <c r="G40" s="485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hidden="1" customHeight="1">
      <c r="A41" s="60">
        <v>12</v>
      </c>
      <c r="B41" s="223" t="s">
        <v>46</v>
      </c>
      <c r="C41" s="221"/>
      <c r="D41" s="222">
        <f>+'Dramakan hosqer'!D53</f>
        <v>0</v>
      </c>
      <c r="E41" s="222">
        <f t="shared" si="1"/>
        <v>0</v>
      </c>
      <c r="F41" s="221"/>
      <c r="G41" s="485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hidden="1" customHeight="1">
      <c r="A42" s="60">
        <v>13</v>
      </c>
      <c r="B42" s="223" t="s">
        <v>116</v>
      </c>
      <c r="C42" s="221"/>
      <c r="D42" s="222">
        <f>+'Dramakan hosqer'!D54</f>
        <v>0</v>
      </c>
      <c r="E42" s="222">
        <f t="shared" si="1"/>
        <v>0</v>
      </c>
      <c r="F42" s="221"/>
      <c r="G42" s="485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hidden="1" customHeight="1">
      <c r="A43" s="60">
        <v>14</v>
      </c>
      <c r="B43" s="223" t="s">
        <v>117</v>
      </c>
      <c r="C43" s="221"/>
      <c r="D43" s="222">
        <f>+'Dramakan hosqer'!D55</f>
        <v>0</v>
      </c>
      <c r="E43" s="222">
        <f t="shared" si="1"/>
        <v>0</v>
      </c>
      <c r="F43" s="221"/>
      <c r="G43" s="485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hidden="1" customHeight="1">
      <c r="A44" s="60">
        <v>15</v>
      </c>
      <c r="B44" s="223" t="s">
        <v>23</v>
      </c>
      <c r="C44" s="221"/>
      <c r="D44" s="222">
        <f>+'Dramakan hosqer'!D56</f>
        <v>0</v>
      </c>
      <c r="E44" s="222">
        <f t="shared" si="1"/>
        <v>0</v>
      </c>
      <c r="F44" s="221"/>
      <c r="G44" s="485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10</v>
      </c>
      <c r="B45" s="223" t="s">
        <v>24</v>
      </c>
      <c r="C45" s="221">
        <v>0</v>
      </c>
      <c r="D45" s="222">
        <f>+'Dramakan hosqer'!D57</f>
        <v>76.900000000000006</v>
      </c>
      <c r="E45" s="222">
        <f t="shared" si="1"/>
        <v>76.900000000000006</v>
      </c>
      <c r="F45" s="221"/>
      <c r="G45" s="485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hidden="1" customHeight="1">
      <c r="A46" s="60">
        <v>17</v>
      </c>
      <c r="B46" s="223" t="s">
        <v>65</v>
      </c>
      <c r="C46" s="221"/>
      <c r="D46" s="222">
        <f>+'Dramakan hosqer'!D58</f>
        <v>0</v>
      </c>
      <c r="E46" s="222">
        <f t="shared" si="1"/>
        <v>0</v>
      </c>
      <c r="F46" s="221"/>
      <c r="G46" s="485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38" t="s">
        <v>52</v>
      </c>
      <c r="C47" s="221"/>
      <c r="D47" s="222">
        <f>+'Dramakan hosqer'!D59</f>
        <v>0</v>
      </c>
      <c r="E47" s="222">
        <f t="shared" si="1"/>
        <v>0</v>
      </c>
      <c r="F47" s="221"/>
      <c r="G47" s="485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18" hidden="1" customHeight="1">
      <c r="A48" s="60">
        <v>19</v>
      </c>
      <c r="B48" s="238" t="s">
        <v>43</v>
      </c>
      <c r="C48" s="221"/>
      <c r="D48" s="222">
        <f>+'Dramakan hosqer'!D60</f>
        <v>0</v>
      </c>
      <c r="E48" s="222">
        <f t="shared" si="1"/>
        <v>0</v>
      </c>
      <c r="F48" s="221"/>
      <c r="G48" s="485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hidden="1" customHeight="1">
      <c r="A49" s="60">
        <v>20</v>
      </c>
      <c r="B49" s="238" t="s">
        <v>73</v>
      </c>
      <c r="C49" s="221"/>
      <c r="D49" s="222">
        <f>+'Dramakan hosqer'!D61</f>
        <v>0</v>
      </c>
      <c r="E49" s="222">
        <f t="shared" si="1"/>
        <v>0</v>
      </c>
      <c r="F49" s="221"/>
      <c r="G49" s="485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3" customHeight="1">
      <c r="A50" s="60">
        <v>11</v>
      </c>
      <c r="B50" s="238" t="s">
        <v>74</v>
      </c>
      <c r="C50" s="221">
        <v>107</v>
      </c>
      <c r="D50" s="222">
        <f>+'Dramakan hosqer'!D62</f>
        <v>107</v>
      </c>
      <c r="E50" s="222">
        <f t="shared" si="1"/>
        <v>0</v>
      </c>
      <c r="F50" s="221"/>
      <c r="G50" s="485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12</v>
      </c>
      <c r="B51" s="223" t="s">
        <v>44</v>
      </c>
      <c r="C51" s="221">
        <v>3</v>
      </c>
      <c r="D51" s="222">
        <f>+'Dramakan hosqer'!D63</f>
        <v>3</v>
      </c>
      <c r="E51" s="222">
        <f t="shared" si="1"/>
        <v>0</v>
      </c>
      <c r="F51" s="221"/>
      <c r="G51" s="485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hidden="1" customHeight="1">
      <c r="A52" s="60">
        <v>23</v>
      </c>
      <c r="B52" s="223" t="s">
        <v>118</v>
      </c>
      <c r="C52" s="221"/>
      <c r="D52" s="222">
        <f>+'Dramakan hosqer'!D64</f>
        <v>0</v>
      </c>
      <c r="E52" s="222">
        <f t="shared" si="1"/>
        <v>0</v>
      </c>
      <c r="F52" s="221"/>
      <c r="G52" s="485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hidden="1" customHeight="1">
      <c r="A53" s="60">
        <v>24</v>
      </c>
      <c r="B53" s="223" t="s">
        <v>45</v>
      </c>
      <c r="C53" s="221"/>
      <c r="D53" s="222">
        <f>+'Dramakan hosqer'!D65</f>
        <v>0</v>
      </c>
      <c r="E53" s="222">
        <f t="shared" si="1"/>
        <v>0</v>
      </c>
      <c r="F53" s="221"/>
      <c r="G53" s="485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hidden="1" customHeight="1">
      <c r="A54" s="60">
        <v>25</v>
      </c>
      <c r="B54" s="223" t="s">
        <v>62</v>
      </c>
      <c r="C54" s="221"/>
      <c r="D54" s="222">
        <f>+'Dramakan hosqer'!D66</f>
        <v>0</v>
      </c>
      <c r="E54" s="222">
        <f t="shared" si="1"/>
        <v>0</v>
      </c>
      <c r="F54" s="221"/>
      <c r="G54" s="485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hidden="1" customHeight="1">
      <c r="A55" s="60">
        <v>26</v>
      </c>
      <c r="B55" s="225" t="s">
        <v>184</v>
      </c>
      <c r="C55" s="221"/>
      <c r="D55" s="222">
        <f>+'Dramakan hosqer'!D67</f>
        <v>0</v>
      </c>
      <c r="E55" s="222">
        <f t="shared" si="1"/>
        <v>0</v>
      </c>
      <c r="F55" s="221"/>
      <c r="G55" s="485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hidden="1" customHeight="1">
      <c r="A56" s="60">
        <v>27</v>
      </c>
      <c r="B56" s="225" t="s">
        <v>185</v>
      </c>
      <c r="C56" s="221"/>
      <c r="D56" s="222">
        <f>+'Dramakan hosqer'!D68</f>
        <v>0</v>
      </c>
      <c r="E56" s="222">
        <f t="shared" si="1"/>
        <v>0</v>
      </c>
      <c r="F56" s="221"/>
      <c r="G56" s="485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hidden="1" customHeight="1">
      <c r="A57" s="60">
        <v>28</v>
      </c>
      <c r="B57" s="223" t="s">
        <v>223</v>
      </c>
      <c r="C57" s="221"/>
      <c r="D57" s="222">
        <f>+'Dramakan hosqer'!D69</f>
        <v>0</v>
      </c>
      <c r="E57" s="222">
        <f t="shared" si="1"/>
        <v>0</v>
      </c>
      <c r="F57" s="221"/>
      <c r="G57" s="485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hidden="1" customHeight="1">
      <c r="A58" s="60">
        <v>29</v>
      </c>
      <c r="B58" s="226"/>
      <c r="C58" s="221"/>
      <c r="D58" s="221">
        <f>+'Dramakan hosqer'!D71</f>
        <v>0</v>
      </c>
      <c r="E58" s="222">
        <f t="shared" si="1"/>
        <v>0</v>
      </c>
      <c r="F58" s="221"/>
      <c r="G58" s="485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hidden="1" customHeight="1">
      <c r="A59" s="60">
        <v>30</v>
      </c>
      <c r="B59" s="226" t="s">
        <v>265</v>
      </c>
      <c r="C59" s="221"/>
      <c r="D59" s="221">
        <f>+'Dramakan hosqer'!D72</f>
        <v>0</v>
      </c>
      <c r="E59" s="222">
        <f t="shared" si="1"/>
        <v>0</v>
      </c>
      <c r="F59" s="221"/>
      <c r="G59" s="485"/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36.75" hidden="1" customHeight="1">
      <c r="A60" s="60">
        <v>31</v>
      </c>
      <c r="B60" s="229" t="s">
        <v>33</v>
      </c>
      <c r="C60" s="222"/>
      <c r="D60" s="222">
        <f>SUM(D61:D63)</f>
        <v>0</v>
      </c>
      <c r="E60" s="222">
        <f t="shared" si="1"/>
        <v>0</v>
      </c>
      <c r="F60" s="221"/>
      <c r="G60" s="485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145" customFormat="1" ht="18" hidden="1" customHeight="1">
      <c r="A61" s="13">
        <v>31.1</v>
      </c>
      <c r="B61" s="149" t="s">
        <v>34</v>
      </c>
      <c r="C61" s="212"/>
      <c r="D61" s="234">
        <f>+'Dramakan hosqer'!D73</f>
        <v>0</v>
      </c>
      <c r="E61" s="222">
        <f t="shared" si="1"/>
        <v>0</v>
      </c>
      <c r="F61" s="212"/>
      <c r="G61" s="485"/>
      <c r="H61" s="147"/>
      <c r="I61" s="147"/>
      <c r="J61" s="147"/>
      <c r="K61" s="147"/>
      <c r="L61" s="150"/>
      <c r="M61" s="150"/>
      <c r="N61" s="150"/>
      <c r="O61" s="150"/>
      <c r="P61" s="150"/>
      <c r="Q61" s="150"/>
      <c r="R61" s="150"/>
    </row>
    <row r="62" spans="1:18" s="145" customFormat="1" ht="18.75" hidden="1" customHeight="1">
      <c r="A62" s="13">
        <v>31.2</v>
      </c>
      <c r="B62" s="149" t="s">
        <v>47</v>
      </c>
      <c r="C62" s="212"/>
      <c r="D62" s="234">
        <f>+'Dramakan hosqer'!D74</f>
        <v>0</v>
      </c>
      <c r="E62" s="222">
        <f t="shared" si="1"/>
        <v>0</v>
      </c>
      <c r="F62" s="212"/>
      <c r="G62" s="485"/>
      <c r="H62" s="147"/>
      <c r="I62" s="147"/>
      <c r="J62" s="147"/>
      <c r="K62" s="147"/>
      <c r="L62" s="150"/>
      <c r="M62" s="150"/>
      <c r="N62" s="150"/>
      <c r="O62" s="150"/>
      <c r="P62" s="150"/>
      <c r="Q62" s="150"/>
      <c r="R62" s="150"/>
    </row>
    <row r="63" spans="1:18" s="145" customFormat="1" ht="18" hidden="1" customHeight="1">
      <c r="A63" s="13">
        <v>31.3</v>
      </c>
      <c r="B63" s="151" t="s">
        <v>81</v>
      </c>
      <c r="C63" s="212"/>
      <c r="D63" s="234">
        <f>+'Dramakan hosqer'!D75</f>
        <v>0</v>
      </c>
      <c r="E63" s="222">
        <f t="shared" si="1"/>
        <v>0</v>
      </c>
      <c r="F63" s="212"/>
      <c r="G63" s="485"/>
      <c r="H63" s="147"/>
      <c r="I63" s="147"/>
      <c r="J63" s="147"/>
      <c r="K63" s="147"/>
      <c r="L63" s="150"/>
      <c r="M63" s="150"/>
      <c r="N63" s="150"/>
      <c r="O63" s="150"/>
      <c r="P63" s="150"/>
      <c r="Q63" s="150"/>
      <c r="R63" s="150"/>
    </row>
    <row r="64" spans="1:18" s="57" customFormat="1" ht="18" customHeight="1">
      <c r="A64" s="70">
        <v>13</v>
      </c>
      <c r="B64" s="229" t="s">
        <v>35</v>
      </c>
      <c r="C64" s="221">
        <v>1684</v>
      </c>
      <c r="D64" s="222">
        <f>+'Dramakan hosqer'!D76</f>
        <v>571.70000000000005</v>
      </c>
      <c r="E64" s="222">
        <f t="shared" si="1"/>
        <v>-1112.3</v>
      </c>
      <c r="F64" s="221"/>
      <c r="G64" s="99"/>
      <c r="H64" s="112"/>
      <c r="I64" s="112"/>
      <c r="J64" s="112"/>
      <c r="K64" s="112"/>
      <c r="L64" s="118"/>
      <c r="M64" s="118"/>
      <c r="N64" s="118"/>
      <c r="O64" s="118"/>
      <c r="P64" s="118"/>
      <c r="Q64" s="118"/>
      <c r="R64" s="118"/>
    </row>
    <row r="65" spans="1:20" s="57" customFormat="1" ht="31.5" customHeight="1">
      <c r="A65" s="70">
        <v>14</v>
      </c>
      <c r="B65" s="224" t="s">
        <v>82</v>
      </c>
      <c r="C65" s="221">
        <v>7326.7</v>
      </c>
      <c r="D65" s="222">
        <v>1380</v>
      </c>
      <c r="E65" s="222">
        <f t="shared" si="1"/>
        <v>-5946.7</v>
      </c>
      <c r="F65" s="231" t="s">
        <v>267</v>
      </c>
      <c r="G65" s="105"/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21.75" hidden="1" customHeight="1">
      <c r="A66" s="148" t="s">
        <v>55</v>
      </c>
      <c r="B66" s="12" t="s">
        <v>58</v>
      </c>
      <c r="C66" s="230">
        <f>+C67+C75</f>
        <v>0</v>
      </c>
      <c r="D66" s="230">
        <f>+D67+D75</f>
        <v>0</v>
      </c>
      <c r="E66" s="230">
        <f t="shared" si="1"/>
        <v>0</v>
      </c>
      <c r="F66" s="211"/>
      <c r="G66" s="99"/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4" hidden="1" customHeight="1">
      <c r="A67" s="70">
        <v>1</v>
      </c>
      <c r="B67" s="231" t="s">
        <v>87</v>
      </c>
      <c r="C67" s="222">
        <f>SUM(C68:C74)</f>
        <v>0</v>
      </c>
      <c r="D67" s="222">
        <f>SUM(D68:D74)</f>
        <v>0</v>
      </c>
      <c r="E67" s="222">
        <f t="shared" si="1"/>
        <v>0</v>
      </c>
      <c r="F67" s="221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18" hidden="1" customHeight="1">
      <c r="A68" s="70">
        <v>1.1000000000000001</v>
      </c>
      <c r="B68" s="232" t="s">
        <v>83</v>
      </c>
      <c r="C68" s="221"/>
      <c r="D68" s="222">
        <f>+'Dramakan hosqer'!D80</f>
        <v>0</v>
      </c>
      <c r="E68" s="222">
        <f t="shared" si="1"/>
        <v>0</v>
      </c>
      <c r="F68" s="221"/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17.25" hidden="1" customHeight="1">
      <c r="A69" s="70">
        <v>1.2</v>
      </c>
      <c r="B69" s="232" t="s">
        <v>84</v>
      </c>
      <c r="C69" s="221"/>
      <c r="D69" s="222">
        <f>+'Dramakan hosqer'!D81</f>
        <v>0</v>
      </c>
      <c r="E69" s="222">
        <f t="shared" si="1"/>
        <v>0</v>
      </c>
      <c r="F69" s="221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8" hidden="1" customHeight="1">
      <c r="A70" s="70">
        <v>1.3</v>
      </c>
      <c r="B70" s="232" t="s">
        <v>85</v>
      </c>
      <c r="C70" s="221"/>
      <c r="D70" s="222">
        <f>+'Dramakan hosqer'!D82</f>
        <v>0</v>
      </c>
      <c r="E70" s="222">
        <f t="shared" si="1"/>
        <v>0</v>
      </c>
      <c r="F70" s="221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18" hidden="1" customHeight="1">
      <c r="A71" s="70">
        <v>1.4</v>
      </c>
      <c r="B71" s="232" t="s">
        <v>186</v>
      </c>
      <c r="C71" s="221"/>
      <c r="D71" s="222">
        <f>+'Dramakan hosqer'!D83</f>
        <v>0</v>
      </c>
      <c r="E71" s="222">
        <f t="shared" si="1"/>
        <v>0</v>
      </c>
      <c r="F71" s="221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8" hidden="1" customHeight="1">
      <c r="A72" s="70">
        <v>1.5</v>
      </c>
      <c r="B72" s="232" t="s">
        <v>63</v>
      </c>
      <c r="C72" s="221"/>
      <c r="D72" s="222">
        <f>+'Dramakan hosqer'!D84</f>
        <v>0</v>
      </c>
      <c r="E72" s="222">
        <f t="shared" ref="E72:E78" si="2">D72-C72</f>
        <v>0</v>
      </c>
      <c r="F72" s="221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1.6</v>
      </c>
      <c r="B73" s="233" t="s">
        <v>64</v>
      </c>
      <c r="C73" s="221"/>
      <c r="D73" s="221">
        <f>+'Dramakan hosqer'!D85</f>
        <v>0</v>
      </c>
      <c r="E73" s="222">
        <f t="shared" si="2"/>
        <v>0</v>
      </c>
      <c r="F73" s="221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71" customFormat="1" ht="18" hidden="1" customHeight="1">
      <c r="A74" s="70">
        <v>1.7</v>
      </c>
      <c r="B74" s="233"/>
      <c r="C74" s="221"/>
      <c r="D74" s="221">
        <f>+'Dramakan hosqer'!D86</f>
        <v>0</v>
      </c>
      <c r="E74" s="222">
        <f t="shared" si="2"/>
        <v>0</v>
      </c>
      <c r="F74" s="221"/>
      <c r="G74" s="56"/>
      <c r="H74" s="108"/>
      <c r="I74" s="108"/>
      <c r="J74" s="112"/>
      <c r="K74" s="112"/>
      <c r="L74" s="112"/>
      <c r="M74" s="112"/>
      <c r="N74" s="118"/>
      <c r="O74" s="118"/>
      <c r="P74" s="118"/>
      <c r="Q74" s="118"/>
      <c r="R74" s="118"/>
      <c r="S74" s="118"/>
      <c r="T74" s="118"/>
    </row>
    <row r="75" spans="1:20" s="71" customFormat="1" ht="39.75" hidden="1" customHeight="1">
      <c r="A75" s="70">
        <v>2</v>
      </c>
      <c r="B75" s="232" t="s">
        <v>86</v>
      </c>
      <c r="C75" s="222">
        <f>SUM(C76:C78)</f>
        <v>0</v>
      </c>
      <c r="D75" s="222">
        <f>SUM(D76:D78)</f>
        <v>0</v>
      </c>
      <c r="E75" s="222">
        <f t="shared" si="2"/>
        <v>0</v>
      </c>
      <c r="F75" s="221"/>
      <c r="G75" s="99"/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89" customFormat="1" ht="18.75" hidden="1" customHeight="1">
      <c r="A76" s="70">
        <v>2.1</v>
      </c>
      <c r="B76" s="231" t="s">
        <v>60</v>
      </c>
      <c r="C76" s="221"/>
      <c r="D76" s="222">
        <f>+'Dramakan hosqer'!D88</f>
        <v>0</v>
      </c>
      <c r="E76" s="222">
        <f t="shared" si="2"/>
        <v>0</v>
      </c>
      <c r="F76" s="221"/>
      <c r="G76" s="153"/>
      <c r="H76" s="108"/>
      <c r="I76" s="108"/>
      <c r="J76" s="96"/>
      <c r="K76" s="96"/>
      <c r="L76" s="96"/>
      <c r="M76" s="96"/>
      <c r="N76" s="96"/>
      <c r="O76" s="88"/>
      <c r="P76" s="88"/>
      <c r="Q76" s="88"/>
    </row>
    <row r="77" spans="1:20" s="57" customFormat="1" ht="19.5" hidden="1" customHeight="1">
      <c r="A77" s="70">
        <v>2.2000000000000002</v>
      </c>
      <c r="B77" s="231" t="s">
        <v>59</v>
      </c>
      <c r="C77" s="221"/>
      <c r="D77" s="222">
        <f>+'Dramakan hosqer'!D89</f>
        <v>0</v>
      </c>
      <c r="E77" s="222">
        <f t="shared" si="2"/>
        <v>0</v>
      </c>
      <c r="F77" s="221"/>
      <c r="G77" s="99"/>
      <c r="H77" s="108"/>
      <c r="I77" s="108"/>
      <c r="J77" s="112"/>
      <c r="K77" s="112"/>
      <c r="L77" s="112"/>
      <c r="M77" s="112"/>
      <c r="N77" s="118"/>
      <c r="O77" s="118"/>
      <c r="P77" s="118"/>
      <c r="Q77" s="118"/>
      <c r="R77" s="118"/>
      <c r="S77" s="118"/>
      <c r="T77" s="118"/>
    </row>
    <row r="78" spans="1:20" s="57" customFormat="1" ht="37.5" hidden="1" customHeight="1">
      <c r="A78" s="70">
        <v>2.2999999999999998</v>
      </c>
      <c r="B78" s="231" t="s">
        <v>48</v>
      </c>
      <c r="C78" s="221"/>
      <c r="D78" s="222">
        <f>+'Dramakan hosqer'!D90</f>
        <v>0</v>
      </c>
      <c r="E78" s="222">
        <f t="shared" si="2"/>
        <v>0</v>
      </c>
      <c r="F78" s="221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38.25" hidden="1" customHeight="1">
      <c r="A79" s="148" t="s">
        <v>56</v>
      </c>
      <c r="B79" s="12" t="s">
        <v>127</v>
      </c>
      <c r="C79" s="230">
        <f>SUM(C80:C81)</f>
        <v>0</v>
      </c>
      <c r="D79" s="230">
        <f>SUM(D80:D81)</f>
        <v>0</v>
      </c>
      <c r="E79" s="230">
        <f t="shared" ref="E79:E82" si="3">D79-C79</f>
        <v>0</v>
      </c>
      <c r="F79" s="211"/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2.25" hidden="1" customHeight="1">
      <c r="A80" s="70">
        <v>1</v>
      </c>
      <c r="B80" s="227" t="str">
        <f>+'Dramakan hosqer'!B92</f>
        <v>պարգևատրման գծով</v>
      </c>
      <c r="C80" s="221"/>
      <c r="D80" s="221">
        <f>+'Dramakan hosqer'!D92</f>
        <v>0</v>
      </c>
      <c r="E80" s="221">
        <f>D80-C80</f>
        <v>0</v>
      </c>
      <c r="F80" s="221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69" customFormat="1" ht="4.5" hidden="1" customHeight="1">
      <c r="A81" s="70">
        <v>2</v>
      </c>
      <c r="B81" s="227">
        <f>+'Dramakan hosqer'!B93</f>
        <v>0</v>
      </c>
      <c r="C81" s="221"/>
      <c r="D81" s="221">
        <f>+'Dramakan hosqer'!D93</f>
        <v>0</v>
      </c>
      <c r="E81" s="221">
        <f>D81-C81</f>
        <v>0</v>
      </c>
      <c r="F81" s="221"/>
      <c r="G81" s="99"/>
      <c r="H81" s="108"/>
      <c r="I81" s="108"/>
      <c r="J81" s="98"/>
      <c r="K81" s="98"/>
      <c r="L81" s="98"/>
      <c r="M81" s="98"/>
      <c r="N81" s="94"/>
      <c r="O81" s="94"/>
      <c r="P81" s="94"/>
      <c r="Q81" s="94"/>
      <c r="R81" s="94"/>
      <c r="S81" s="94"/>
      <c r="T81" s="94"/>
    </row>
    <row r="82" spans="1:20" s="38" customFormat="1" ht="43.5" customHeight="1">
      <c r="A82" s="11" t="s">
        <v>36</v>
      </c>
      <c r="B82" s="12" t="s">
        <v>37</v>
      </c>
      <c r="C82" s="230">
        <f>C6+C7-C22</f>
        <v>761.90000000000146</v>
      </c>
      <c r="D82" s="230">
        <f>D6+D7-D22</f>
        <v>2021.9000000000015</v>
      </c>
      <c r="E82" s="230">
        <f t="shared" si="3"/>
        <v>1260</v>
      </c>
      <c r="F82" s="211"/>
      <c r="G82" s="125"/>
      <c r="H82" s="108"/>
      <c r="I82" s="108"/>
      <c r="J82" s="114"/>
      <c r="K82" s="114"/>
      <c r="L82" s="114"/>
      <c r="M82" s="114"/>
      <c r="N82" s="120"/>
      <c r="O82" s="120"/>
      <c r="P82" s="120"/>
      <c r="Q82" s="120"/>
      <c r="R82" s="120"/>
      <c r="S82" s="120"/>
      <c r="T82" s="120"/>
    </row>
    <row r="83" spans="1:20" s="21" customFormat="1" ht="46.5" customHeight="1">
      <c r="A83" s="19"/>
      <c r="B83" s="19"/>
      <c r="C83" s="479"/>
      <c r="D83" s="19"/>
      <c r="E83" s="19"/>
      <c r="F83" s="19"/>
      <c r="G83" s="123"/>
      <c r="H83" s="108"/>
      <c r="I83" s="108"/>
      <c r="J83" s="109"/>
      <c r="K83" s="109"/>
      <c r="L83" s="109"/>
      <c r="M83" s="109"/>
      <c r="N83" s="116"/>
      <c r="O83" s="116"/>
      <c r="P83" s="116"/>
      <c r="Q83" s="116"/>
      <c r="R83" s="116"/>
      <c r="S83" s="116"/>
      <c r="T83" s="116"/>
    </row>
    <row r="84" spans="1:20" s="21" customFormat="1" ht="25.5" customHeight="1">
      <c r="B84" s="17" t="s">
        <v>2</v>
      </c>
      <c r="C84" s="19"/>
      <c r="D84" s="529" t="str">
        <f>+'Ekamut-caxs'!C81</f>
        <v>ՎԱՀԱԳՆ ՄԱՄՅԱՆ</v>
      </c>
      <c r="E84" s="526"/>
      <c r="F84" s="114"/>
      <c r="G84" s="123"/>
      <c r="H84" s="108"/>
      <c r="I84" s="108"/>
      <c r="J84" s="109"/>
      <c r="K84" s="109"/>
      <c r="L84" s="109"/>
      <c r="M84" s="109"/>
      <c r="N84" s="116"/>
      <c r="O84" s="116"/>
      <c r="P84" s="116"/>
      <c r="Q84" s="116"/>
      <c r="R84" s="116"/>
      <c r="S84" s="116"/>
      <c r="T84" s="116"/>
    </row>
    <row r="85" spans="1:20" ht="13.5" customHeight="1">
      <c r="A85" s="21"/>
      <c r="B85" s="21" t="s">
        <v>4</v>
      </c>
      <c r="C85" s="21"/>
      <c r="D85" s="528" t="s">
        <v>92</v>
      </c>
      <c r="E85" s="528"/>
      <c r="F85" s="292"/>
    </row>
    <row r="86" spans="1:20" s="18" customFormat="1" ht="22.5" customHeight="1">
      <c r="A86" s="19"/>
      <c r="B86" s="38" t="s">
        <v>6</v>
      </c>
      <c r="C86" s="19"/>
      <c r="D86" s="526" t="str">
        <f>+'Ekamut-caxs'!C83</f>
        <v>ԱՄԱԼՅԱ ՇԵԿՅԱՆ</v>
      </c>
      <c r="E86" s="526"/>
      <c r="F86" s="114"/>
      <c r="G86" s="121"/>
      <c r="H86" s="108"/>
      <c r="I86" s="108"/>
      <c r="J86" s="108"/>
      <c r="K86" s="108"/>
      <c r="L86" s="108"/>
      <c r="M86" s="108"/>
      <c r="N86" s="115"/>
      <c r="O86" s="115"/>
      <c r="P86" s="115"/>
      <c r="Q86" s="115"/>
      <c r="R86" s="115"/>
      <c r="S86" s="115"/>
      <c r="T86" s="115"/>
    </row>
    <row r="87" spans="1:20" s="18" customFormat="1" ht="12" customHeight="1">
      <c r="A87" s="19"/>
      <c r="B87" s="19"/>
      <c r="C87" s="19"/>
      <c r="D87" s="528" t="s">
        <v>92</v>
      </c>
      <c r="E87" s="528"/>
      <c r="F87" s="292"/>
      <c r="G87" s="121"/>
      <c r="H87" s="108"/>
      <c r="I87" s="108"/>
      <c r="J87" s="108"/>
      <c r="K87" s="108"/>
      <c r="L87" s="108"/>
      <c r="M87" s="108"/>
      <c r="N87" s="115"/>
      <c r="O87" s="115"/>
      <c r="P87" s="115"/>
      <c r="Q87" s="115"/>
      <c r="R87" s="115"/>
      <c r="S87" s="115"/>
      <c r="T87" s="115"/>
    </row>
    <row r="88" spans="1:20" s="18" customFormat="1">
      <c r="A88" s="19"/>
      <c r="B88" s="146" t="s">
        <v>1</v>
      </c>
      <c r="C88" s="19"/>
      <c r="D88" s="19"/>
      <c r="E88" s="19"/>
      <c r="F88" s="19"/>
      <c r="G88" s="121"/>
      <c r="H88" s="108"/>
      <c r="I88" s="108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18" customFormat="1"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66" sqref="B66"/>
    </sheetView>
  </sheetViews>
  <sheetFormatPr defaultColWidth="9.140625" defaultRowHeight="13.5"/>
  <cols>
    <col min="1" max="1" width="4.85546875" style="12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0" customFormat="1" ht="22.5" customHeight="1">
      <c r="A1" s="536" t="s">
        <v>67</v>
      </c>
      <c r="B1" s="536"/>
      <c r="C1" s="536"/>
      <c r="D1" s="536"/>
      <c r="E1" s="536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2" s="127" customFormat="1" ht="33" customHeight="1">
      <c r="A2" s="537" t="str">
        <f>+'Ekamut-caxs'!A14:D14</f>
        <v xml:space="preserve">«Կարեն Դեմիրճյանի թանգարան» ՀՈԱԿ-ի  </v>
      </c>
      <c r="B2" s="538"/>
      <c r="C2" s="538"/>
      <c r="D2" s="538"/>
      <c r="E2" s="53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7" customFormat="1" ht="24" customHeight="1">
      <c r="A3" s="539" t="s">
        <v>131</v>
      </c>
      <c r="B3" s="539"/>
      <c r="C3" s="539"/>
      <c r="D3" s="539"/>
      <c r="E3" s="53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4" customFormat="1" ht="16.5" customHeight="1">
      <c r="A4" s="540" t="s">
        <v>252</v>
      </c>
      <c r="B4" s="540"/>
      <c r="C4" s="540"/>
      <c r="D4" s="540"/>
      <c r="E4" s="540"/>
      <c r="F4" s="161"/>
      <c r="G4" s="162"/>
      <c r="H4" s="162"/>
      <c r="I4" s="162"/>
      <c r="J4" s="162"/>
      <c r="K4" s="162"/>
      <c r="L4" s="162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2" ht="13.5" customHeight="1">
      <c r="D5" s="165"/>
      <c r="E5" s="165" t="s">
        <v>123</v>
      </c>
    </row>
    <row r="6" spans="1:22" s="170" customFormat="1" ht="56.25" customHeight="1">
      <c r="A6" s="166" t="s">
        <v>3</v>
      </c>
      <c r="B6" s="167" t="s">
        <v>132</v>
      </c>
      <c r="C6" s="166" t="s">
        <v>133</v>
      </c>
      <c r="D6" s="166" t="s">
        <v>134</v>
      </c>
      <c r="E6" s="168" t="s">
        <v>135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</row>
    <row r="7" spans="1:22" s="127" customFormat="1" ht="21.75" customHeight="1">
      <c r="A7" s="531" t="s">
        <v>136</v>
      </c>
      <c r="B7" s="532"/>
      <c r="C7" s="532"/>
      <c r="D7" s="194"/>
      <c r="E7" s="194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2" customFormat="1" ht="21.75" customHeight="1">
      <c r="A8" s="171">
        <v>1</v>
      </c>
      <c r="B8" s="172" t="s">
        <v>137</v>
      </c>
      <c r="C8" s="171"/>
      <c r="D8" s="173">
        <f>SUM(D9:D29)</f>
        <v>33</v>
      </c>
      <c r="E8" s="174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5">
        <v>1.1000000000000001</v>
      </c>
      <c r="B9" s="176" t="s">
        <v>138</v>
      </c>
      <c r="C9" s="175" t="s">
        <v>139</v>
      </c>
      <c r="D9" s="30"/>
      <c r="E9" s="30"/>
    </row>
    <row r="10" spans="1:22" ht="27" customHeight="1">
      <c r="A10" s="175">
        <v>1.2</v>
      </c>
      <c r="B10" s="176" t="s">
        <v>140</v>
      </c>
      <c r="C10" s="175" t="s">
        <v>141</v>
      </c>
      <c r="D10" s="30"/>
      <c r="E10" s="30"/>
    </row>
    <row r="11" spans="1:22" ht="27" customHeight="1">
      <c r="A11" s="175">
        <v>1.3</v>
      </c>
      <c r="B11" s="176" t="s">
        <v>142</v>
      </c>
      <c r="C11" s="175" t="s">
        <v>143</v>
      </c>
      <c r="D11" s="30"/>
      <c r="E11" s="30"/>
    </row>
    <row r="12" spans="1:22" ht="27" customHeight="1">
      <c r="A12" s="175">
        <v>1.4</v>
      </c>
      <c r="B12" s="177" t="s">
        <v>144</v>
      </c>
      <c r="C12" s="178" t="s">
        <v>145</v>
      </c>
      <c r="D12" s="30"/>
      <c r="E12" s="30"/>
    </row>
    <row r="13" spans="1:22" ht="27" customHeight="1">
      <c r="A13" s="175">
        <v>1.5</v>
      </c>
      <c r="B13" s="177"/>
      <c r="C13" s="175" t="s">
        <v>146</v>
      </c>
      <c r="D13" s="30"/>
      <c r="E13" s="30"/>
    </row>
    <row r="14" spans="1:22" ht="18" customHeight="1">
      <c r="A14" s="175">
        <v>1.6</v>
      </c>
      <c r="B14" s="176" t="s">
        <v>187</v>
      </c>
      <c r="C14" s="175" t="s">
        <v>147</v>
      </c>
      <c r="D14" s="30"/>
      <c r="E14" s="30"/>
    </row>
    <row r="15" spans="1:22" ht="33.75" customHeight="1">
      <c r="A15" s="175">
        <v>1.7</v>
      </c>
      <c r="B15" s="177"/>
      <c r="C15" s="175" t="s">
        <v>166</v>
      </c>
      <c r="D15" s="30"/>
      <c r="E15" s="30"/>
    </row>
    <row r="16" spans="1:22" ht="22.5" customHeight="1">
      <c r="A16" s="175">
        <v>1.8</v>
      </c>
      <c r="B16" s="176" t="s">
        <v>256</v>
      </c>
      <c r="C16" s="179" t="s">
        <v>257</v>
      </c>
      <c r="D16" s="30">
        <v>33</v>
      </c>
      <c r="E16" s="30" t="s">
        <v>258</v>
      </c>
    </row>
    <row r="17" spans="1:22" ht="18" customHeight="1">
      <c r="A17" s="175">
        <v>1.9</v>
      </c>
      <c r="B17" s="177"/>
      <c r="C17" s="179"/>
      <c r="D17" s="30"/>
      <c r="E17" s="30"/>
    </row>
    <row r="18" spans="1:22" ht="18" customHeight="1">
      <c r="A18" s="180">
        <v>2</v>
      </c>
      <c r="B18" s="177"/>
      <c r="C18" s="179"/>
      <c r="D18" s="30"/>
      <c r="E18" s="30"/>
    </row>
    <row r="19" spans="1:22" ht="18" customHeight="1">
      <c r="A19" s="175">
        <v>2.1</v>
      </c>
      <c r="B19" s="177"/>
      <c r="C19" s="179"/>
      <c r="D19" s="30"/>
      <c r="E19" s="30"/>
    </row>
    <row r="20" spans="1:22" ht="18" customHeight="1">
      <c r="A20" s="175">
        <v>2.2000000000000002</v>
      </c>
      <c r="B20" s="177"/>
      <c r="C20" s="179"/>
      <c r="D20" s="30"/>
      <c r="E20" s="30"/>
    </row>
    <row r="21" spans="1:22" ht="18" customHeight="1">
      <c r="A21" s="175">
        <v>2.2999999999999998</v>
      </c>
      <c r="B21" s="177"/>
      <c r="C21" s="179"/>
      <c r="D21" s="30"/>
      <c r="E21" s="30"/>
    </row>
    <row r="22" spans="1:22" ht="27.75" customHeight="1">
      <c r="A22" s="175">
        <v>2.4</v>
      </c>
      <c r="B22" s="177"/>
      <c r="C22" s="179"/>
      <c r="D22" s="30"/>
      <c r="E22" s="30"/>
    </row>
    <row r="23" spans="1:22" ht="27.75" customHeight="1">
      <c r="A23" s="175">
        <v>2.5</v>
      </c>
      <c r="B23" s="177" t="s">
        <v>148</v>
      </c>
      <c r="C23" s="175" t="s">
        <v>34</v>
      </c>
      <c r="D23" s="30"/>
      <c r="E23" s="30"/>
    </row>
    <row r="24" spans="1:22" ht="27.75" customHeight="1">
      <c r="A24" s="175">
        <v>2.6</v>
      </c>
      <c r="B24" s="177" t="s">
        <v>148</v>
      </c>
      <c r="C24" s="175" t="s">
        <v>47</v>
      </c>
      <c r="D24" s="30"/>
      <c r="E24" s="30"/>
    </row>
    <row r="25" spans="1:22" ht="27.75" customHeight="1">
      <c r="A25" s="175">
        <v>2.7</v>
      </c>
      <c r="B25" s="177" t="s">
        <v>148</v>
      </c>
      <c r="C25" s="175" t="s">
        <v>149</v>
      </c>
      <c r="D25" s="30"/>
      <c r="E25" s="30"/>
    </row>
    <row r="26" spans="1:22" ht="27.75" customHeight="1">
      <c r="A26" s="175">
        <v>2.8</v>
      </c>
      <c r="B26" s="177" t="s">
        <v>148</v>
      </c>
      <c r="C26" s="175" t="s">
        <v>150</v>
      </c>
      <c r="D26" s="30"/>
      <c r="E26" s="30"/>
    </row>
    <row r="27" spans="1:22" ht="27" customHeight="1">
      <c r="A27" s="175">
        <v>2.9</v>
      </c>
      <c r="B27" s="176" t="s">
        <v>151</v>
      </c>
      <c r="C27" s="175" t="s">
        <v>152</v>
      </c>
      <c r="D27" s="30"/>
      <c r="E27" s="30"/>
    </row>
    <row r="28" spans="1:22" ht="26.25" customHeight="1">
      <c r="A28" s="181">
        <v>2.1</v>
      </c>
      <c r="B28" s="177" t="s">
        <v>153</v>
      </c>
      <c r="C28" s="175" t="s">
        <v>154</v>
      </c>
      <c r="D28" s="30"/>
      <c r="E28" s="30"/>
    </row>
    <row r="29" spans="1:22" ht="26.25" customHeight="1">
      <c r="A29" s="181">
        <v>2.11</v>
      </c>
      <c r="B29" s="177"/>
      <c r="C29" s="179" t="s">
        <v>155</v>
      </c>
      <c r="D29" s="30"/>
      <c r="E29" s="30"/>
    </row>
    <row r="30" spans="1:22" s="152" customFormat="1" ht="34.5" customHeight="1">
      <c r="A30" s="171">
        <v>2</v>
      </c>
      <c r="B30" s="182" t="s">
        <v>156</v>
      </c>
      <c r="C30" s="171"/>
      <c r="D30" s="173">
        <f>SUM(D31:D33)</f>
        <v>1859.6</v>
      </c>
      <c r="E30" s="174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5">
        <v>2.1</v>
      </c>
      <c r="B31" s="177"/>
      <c r="C31" s="175" t="s">
        <v>157</v>
      </c>
      <c r="D31" s="30"/>
      <c r="E31" s="30"/>
    </row>
    <row r="32" spans="1:22" ht="21" customHeight="1">
      <c r="A32" s="175">
        <v>2.2000000000000002</v>
      </c>
      <c r="B32" s="177" t="s">
        <v>259</v>
      </c>
      <c r="C32" s="175" t="s">
        <v>158</v>
      </c>
      <c r="D32" s="30">
        <v>1514.6</v>
      </c>
      <c r="E32" s="30" t="s">
        <v>261</v>
      </c>
    </row>
    <row r="33" spans="1:22" ht="26.25" customHeight="1">
      <c r="A33" s="175">
        <v>2.2999999999999998</v>
      </c>
      <c r="B33" s="177" t="s">
        <v>260</v>
      </c>
      <c r="C33" s="175" t="s">
        <v>158</v>
      </c>
      <c r="D33" s="30">
        <v>345</v>
      </c>
      <c r="E33" s="30" t="s">
        <v>262</v>
      </c>
    </row>
    <row r="34" spans="1:22" s="160" customFormat="1" ht="21.75" customHeight="1">
      <c r="A34" s="59"/>
      <c r="B34" s="183" t="s">
        <v>69</v>
      </c>
      <c r="C34" s="184"/>
      <c r="D34" s="185">
        <f>D8+D30</f>
        <v>1892.6</v>
      </c>
      <c r="E34" s="186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</row>
    <row r="35" spans="1:22" s="127" customFormat="1" ht="33.75" customHeight="1">
      <c r="A35" s="531" t="s">
        <v>159</v>
      </c>
      <c r="B35" s="532"/>
      <c r="C35" s="532"/>
      <c r="D35" s="194"/>
      <c r="E35" s="194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5">
        <v>1.1000000000000001</v>
      </c>
      <c r="B36" s="176" t="s">
        <v>138</v>
      </c>
      <c r="C36" s="175" t="s">
        <v>139</v>
      </c>
      <c r="D36" s="30">
        <v>112.1</v>
      </c>
      <c r="E36" s="30" t="s">
        <v>258</v>
      </c>
    </row>
    <row r="37" spans="1:22" ht="21" customHeight="1">
      <c r="A37" s="175">
        <v>1.2</v>
      </c>
      <c r="B37" s="176" t="s">
        <v>140</v>
      </c>
      <c r="C37" s="175" t="s">
        <v>141</v>
      </c>
      <c r="D37" s="30">
        <v>66.599999999999994</v>
      </c>
      <c r="E37" s="30" t="s">
        <v>258</v>
      </c>
    </row>
    <row r="38" spans="1:22" ht="21" customHeight="1">
      <c r="A38" s="175">
        <v>1.3</v>
      </c>
      <c r="B38" s="176" t="s">
        <v>142</v>
      </c>
      <c r="C38" s="175" t="s">
        <v>143</v>
      </c>
      <c r="D38" s="30">
        <v>5.7</v>
      </c>
      <c r="E38" s="30" t="s">
        <v>258</v>
      </c>
    </row>
    <row r="39" spans="1:22" ht="21" customHeight="1">
      <c r="A39" s="175">
        <v>1.4</v>
      </c>
      <c r="B39" s="177" t="s">
        <v>144</v>
      </c>
      <c r="C39" s="178" t="s">
        <v>145</v>
      </c>
      <c r="D39" s="30"/>
      <c r="E39" s="30"/>
    </row>
    <row r="40" spans="1:22" ht="21" customHeight="1">
      <c r="A40" s="175">
        <v>1.5</v>
      </c>
      <c r="B40" s="177"/>
      <c r="C40" s="175" t="s">
        <v>146</v>
      </c>
      <c r="D40" s="30"/>
      <c r="E40" s="30"/>
    </row>
    <row r="41" spans="1:22" ht="20.25" customHeight="1">
      <c r="A41" s="175">
        <v>1.6</v>
      </c>
      <c r="B41" s="176" t="s">
        <v>187</v>
      </c>
      <c r="C41" s="175" t="s">
        <v>147</v>
      </c>
      <c r="D41" s="30">
        <v>21.5</v>
      </c>
      <c r="E41" s="30" t="s">
        <v>258</v>
      </c>
    </row>
    <row r="42" spans="1:22" ht="33.75" customHeight="1">
      <c r="A42" s="175">
        <v>1.7</v>
      </c>
      <c r="B42" s="176"/>
      <c r="C42" s="175"/>
      <c r="D42" s="30"/>
      <c r="E42" s="30"/>
    </row>
    <row r="43" spans="1:22" ht="23.25" customHeight="1">
      <c r="A43" s="175">
        <v>1.8</v>
      </c>
      <c r="B43" s="177" t="s">
        <v>144</v>
      </c>
      <c r="C43" s="175" t="s">
        <v>158</v>
      </c>
      <c r="D43" s="30">
        <v>345</v>
      </c>
      <c r="E43" s="30" t="s">
        <v>262</v>
      </c>
    </row>
    <row r="44" spans="1:22" ht="23.25" customHeight="1">
      <c r="A44" s="175">
        <v>1.9</v>
      </c>
      <c r="B44" s="177"/>
      <c r="C44" s="179"/>
      <c r="D44" s="30"/>
      <c r="E44" s="30"/>
    </row>
    <row r="45" spans="1:22" ht="23.25" customHeight="1">
      <c r="A45" s="180">
        <v>2</v>
      </c>
      <c r="B45" s="177"/>
      <c r="C45" s="179"/>
      <c r="D45" s="30"/>
      <c r="E45" s="30"/>
    </row>
    <row r="46" spans="1:22" ht="23.25" customHeight="1">
      <c r="A46" s="175">
        <v>2.1</v>
      </c>
      <c r="B46" s="177"/>
      <c r="C46" s="179"/>
      <c r="D46" s="30"/>
      <c r="E46" s="30"/>
    </row>
    <row r="47" spans="1:22" ht="21" customHeight="1">
      <c r="A47" s="175">
        <v>2.2000000000000002</v>
      </c>
      <c r="B47" s="177" t="s">
        <v>148</v>
      </c>
      <c r="C47" s="175" t="s">
        <v>34</v>
      </c>
      <c r="D47" s="30"/>
      <c r="E47" s="30"/>
    </row>
    <row r="48" spans="1:22" ht="21" customHeight="1">
      <c r="A48" s="175">
        <v>2.2999999999999998</v>
      </c>
      <c r="B48" s="177" t="s">
        <v>148</v>
      </c>
      <c r="C48" s="175" t="s">
        <v>47</v>
      </c>
      <c r="D48" s="30"/>
      <c r="E48" s="30"/>
    </row>
    <row r="49" spans="1:22" ht="21" customHeight="1">
      <c r="A49" s="175">
        <v>2.4</v>
      </c>
      <c r="B49" s="177" t="s">
        <v>148</v>
      </c>
      <c r="C49" s="175" t="s">
        <v>149</v>
      </c>
      <c r="D49" s="30">
        <v>16.3</v>
      </c>
      <c r="E49" s="30" t="s">
        <v>258</v>
      </c>
    </row>
    <row r="50" spans="1:22" ht="24" customHeight="1">
      <c r="A50" s="175">
        <v>2.5</v>
      </c>
      <c r="B50" s="177" t="s">
        <v>148</v>
      </c>
      <c r="C50" s="175" t="s">
        <v>150</v>
      </c>
      <c r="D50" s="30"/>
      <c r="E50" s="30"/>
    </row>
    <row r="51" spans="1:22" ht="30.75" customHeight="1">
      <c r="A51" s="175">
        <v>2.6</v>
      </c>
      <c r="B51" s="176"/>
      <c r="C51" s="175"/>
      <c r="D51" s="30"/>
      <c r="E51" s="30"/>
    </row>
    <row r="52" spans="1:22" ht="24" customHeight="1">
      <c r="A52" s="175">
        <v>2.7</v>
      </c>
      <c r="B52" s="177"/>
      <c r="C52" s="175"/>
      <c r="D52" s="30"/>
      <c r="E52" s="30"/>
    </row>
    <row r="53" spans="1:22" ht="24" customHeight="1">
      <c r="A53" s="175">
        <v>2.8</v>
      </c>
      <c r="B53" s="177"/>
      <c r="C53" s="179" t="s">
        <v>155</v>
      </c>
      <c r="D53" s="30">
        <v>4.5</v>
      </c>
      <c r="E53" s="30" t="s">
        <v>258</v>
      </c>
    </row>
    <row r="54" spans="1:22" ht="33" customHeight="1">
      <c r="A54" s="175"/>
      <c r="B54" s="172" t="s">
        <v>160</v>
      </c>
      <c r="C54" s="29"/>
      <c r="D54" s="173">
        <f>SUM(D55:D58)</f>
        <v>1112.3</v>
      </c>
      <c r="E54" s="30"/>
      <c r="F54" s="144">
        <f>+D59-D54</f>
        <v>571.70000000000005</v>
      </c>
    </row>
    <row r="55" spans="1:22" ht="33" customHeight="1">
      <c r="A55" s="175">
        <v>1.1000000000000001</v>
      </c>
      <c r="B55" s="213"/>
      <c r="C55" s="214" t="s">
        <v>165</v>
      </c>
      <c r="D55" s="180"/>
      <c r="E55" s="30"/>
      <c r="F55" s="144"/>
    </row>
    <row r="56" spans="1:22" ht="30" customHeight="1">
      <c r="A56" s="175">
        <v>1.2</v>
      </c>
      <c r="B56" s="187"/>
      <c r="C56" s="175" t="s">
        <v>157</v>
      </c>
      <c r="D56" s="30"/>
      <c r="E56" s="175"/>
    </row>
    <row r="57" spans="1:22" ht="24.75" customHeight="1">
      <c r="A57" s="175">
        <v>1.3</v>
      </c>
      <c r="B57" s="177" t="s">
        <v>153</v>
      </c>
      <c r="C57" s="175" t="s">
        <v>158</v>
      </c>
      <c r="D57" s="30"/>
      <c r="E57" s="30"/>
    </row>
    <row r="58" spans="1:22" ht="24.75" customHeight="1">
      <c r="A58" s="175">
        <v>1.4</v>
      </c>
      <c r="B58" s="176" t="s">
        <v>151</v>
      </c>
      <c r="C58" s="175" t="s">
        <v>263</v>
      </c>
      <c r="D58" s="30">
        <v>1112.3</v>
      </c>
      <c r="E58" s="30" t="s">
        <v>264</v>
      </c>
    </row>
    <row r="59" spans="1:22" s="160" customFormat="1" ht="29.25" customHeight="1">
      <c r="A59" s="188"/>
      <c r="B59" s="183" t="s">
        <v>69</v>
      </c>
      <c r="C59" s="189"/>
      <c r="D59" s="490">
        <f>SUM(D36:D54)</f>
        <v>1684</v>
      </c>
      <c r="E59" s="191"/>
      <c r="F59" s="300">
        <f>+D59-D55</f>
        <v>1684</v>
      </c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</row>
    <row r="60" spans="1:22" ht="10.5" customHeight="1"/>
    <row r="61" spans="1:22" ht="39" customHeight="1">
      <c r="C61" s="192" t="s">
        <v>161</v>
      </c>
    </row>
    <row r="62" spans="1:22" ht="59.25" customHeight="1">
      <c r="A62" s="193">
        <v>1</v>
      </c>
      <c r="B62" s="194" t="s">
        <v>253</v>
      </c>
      <c r="C62" s="190">
        <f>+'Dramakani hamematakan'!D6</f>
        <v>588.29999999999995</v>
      </c>
      <c r="D62" s="533" t="s">
        <v>162</v>
      </c>
      <c r="E62" s="534"/>
    </row>
    <row r="63" spans="1:22" ht="36.75" customHeight="1"/>
    <row r="64" spans="1:22" s="152" customFormat="1" ht="25.5" customHeight="1">
      <c r="A64" s="195"/>
      <c r="B64" s="159" t="s">
        <v>2</v>
      </c>
      <c r="C64" s="196"/>
      <c r="D64" s="535" t="str">
        <f>+'Ekamut-caxs'!C81</f>
        <v>ՎԱՀԱԳՆ ՄԱՄՅԱՆ</v>
      </c>
      <c r="E64" s="53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2" customFormat="1" ht="12.75" customHeight="1">
      <c r="A65" s="195"/>
      <c r="C65" s="197"/>
      <c r="D65" s="530" t="s">
        <v>92</v>
      </c>
      <c r="E65" s="53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2" customFormat="1" ht="22.5" customHeight="1">
      <c r="A66" s="195"/>
      <c r="B66" s="159" t="s">
        <v>6</v>
      </c>
      <c r="C66" s="196"/>
      <c r="D66" s="535" t="str">
        <f>+'Ekamut-caxs'!C83</f>
        <v>ԱՄԱԼՅԱ ՇԵԿՅԱՆ</v>
      </c>
      <c r="E66" s="53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2" customFormat="1" ht="13.5" customHeight="1">
      <c r="A67" s="195"/>
      <c r="B67" s="198"/>
      <c r="C67" s="195" t="s">
        <v>1</v>
      </c>
      <c r="D67" s="530" t="s">
        <v>92</v>
      </c>
      <c r="E67" s="53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9" customFormat="1" ht="36" customHeight="1"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</row>
    <row r="76" spans="1:22" ht="24" customHeight="1"/>
    <row r="77" spans="1:22" ht="0.75" hidden="1" customHeight="1"/>
    <row r="78" spans="1:22" s="152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6"/>
      <c r="B82" s="1"/>
      <c r="C82" s="1"/>
      <c r="D82" s="1"/>
      <c r="E82" s="1"/>
    </row>
    <row r="83" spans="1:5" s="18" customFormat="1" ht="24" customHeight="1">
      <c r="A83" s="126"/>
      <c r="B83" s="1"/>
      <c r="C83" s="1"/>
      <c r="D83" s="1"/>
      <c r="E83" s="1"/>
    </row>
    <row r="84" spans="1:5" s="18" customFormat="1">
      <c r="A84" s="126"/>
      <c r="B84" s="1"/>
      <c r="C84" s="1"/>
      <c r="D84" s="1"/>
      <c r="E84" s="1"/>
    </row>
    <row r="85" spans="1:5" s="18" customFormat="1" ht="24.75" customHeight="1">
      <c r="A85" s="12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6" zoomScale="80" zoomScaleSheetLayoutView="80" workbookViewId="0">
      <selection activeCell="B66" sqref="B66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2" t="s">
        <v>67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</row>
    <row r="2" spans="1:18" s="21" customFormat="1" ht="25.5" customHeight="1">
      <c r="A2" s="515" t="str">
        <f>+'Ekamut-caxs'!A14:D14</f>
        <v xml:space="preserve">«Կարեն Դեմիրճյանի թանգարան» ՀՈԱԿ-ի  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20"/>
      <c r="R2" s="20"/>
    </row>
    <row r="3" spans="1:18" ht="25.5" customHeight="1">
      <c r="A3" s="539" t="s">
        <v>229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</row>
    <row r="4" spans="1:18" ht="21" customHeight="1" thickBot="1">
      <c r="P4" s="134" t="s">
        <v>0</v>
      </c>
    </row>
    <row r="5" spans="1:18" ht="33.75" customHeight="1">
      <c r="A5" s="544" t="s">
        <v>128</v>
      </c>
      <c r="B5" s="546" t="s">
        <v>68</v>
      </c>
      <c r="C5" s="554" t="s">
        <v>236</v>
      </c>
      <c r="D5" s="554" t="s">
        <v>105</v>
      </c>
      <c r="E5" s="548" t="s">
        <v>173</v>
      </c>
      <c r="F5" s="549"/>
      <c r="G5" s="549"/>
      <c r="H5" s="549"/>
      <c r="I5" s="549"/>
      <c r="J5" s="549"/>
      <c r="K5" s="549"/>
      <c r="L5" s="549"/>
      <c r="M5" s="549"/>
      <c r="N5" s="549"/>
      <c r="O5" s="550"/>
      <c r="P5" s="551" t="s">
        <v>130</v>
      </c>
    </row>
    <row r="6" spans="1:18" ht="126" customHeight="1">
      <c r="A6" s="545"/>
      <c r="B6" s="547"/>
      <c r="C6" s="555"/>
      <c r="D6" s="555"/>
      <c r="E6" s="270" t="s">
        <v>214</v>
      </c>
      <c r="F6" s="269" t="s">
        <v>192</v>
      </c>
      <c r="G6" s="269" t="s">
        <v>193</v>
      </c>
      <c r="H6" s="269" t="s">
        <v>129</v>
      </c>
      <c r="I6" s="269" t="s">
        <v>216</v>
      </c>
      <c r="J6" s="269" t="s">
        <v>212</v>
      </c>
      <c r="K6" s="255" t="s">
        <v>213</v>
      </c>
      <c r="L6" s="397" t="s">
        <v>220</v>
      </c>
      <c r="M6" s="457" t="s">
        <v>89</v>
      </c>
      <c r="N6" s="396" t="s">
        <v>215</v>
      </c>
      <c r="O6" s="271" t="s">
        <v>174</v>
      </c>
      <c r="P6" s="552"/>
    </row>
    <row r="7" spans="1:18" ht="31.5" customHeight="1">
      <c r="A7" s="270">
        <v>1</v>
      </c>
      <c r="B7" s="284" t="s">
        <v>180</v>
      </c>
      <c r="C7" s="280">
        <f>33600.2</f>
        <v>33600.199999999997</v>
      </c>
      <c r="D7" s="415">
        <v>3104.6</v>
      </c>
      <c r="E7" s="404">
        <f>3699.5*2</f>
        <v>7399</v>
      </c>
      <c r="F7" s="245"/>
      <c r="G7" s="403"/>
      <c r="H7" s="403">
        <v>107.9</v>
      </c>
      <c r="I7" s="245"/>
      <c r="J7" s="245"/>
      <c r="K7" s="245"/>
      <c r="L7" s="245"/>
      <c r="M7" s="245">
        <v>6</v>
      </c>
      <c r="N7" s="245"/>
      <c r="O7" s="480">
        <f>3000-145</f>
        <v>2855</v>
      </c>
      <c r="P7" s="277">
        <f>ROUND(SUM(C7:O7),1)</f>
        <v>47072.7</v>
      </c>
    </row>
    <row r="8" spans="1:18" ht="31.5" customHeight="1">
      <c r="A8" s="270">
        <v>1.1000000000000001</v>
      </c>
      <c r="B8" s="365" t="s">
        <v>212</v>
      </c>
      <c r="C8" s="283"/>
      <c r="D8" s="416"/>
      <c r="E8" s="272" t="s">
        <v>168</v>
      </c>
      <c r="F8" s="263" t="s">
        <v>168</v>
      </c>
      <c r="G8" s="263" t="s">
        <v>168</v>
      </c>
      <c r="H8" s="263" t="s">
        <v>168</v>
      </c>
      <c r="I8" s="263" t="s">
        <v>168</v>
      </c>
      <c r="J8" s="263" t="s">
        <v>168</v>
      </c>
      <c r="K8" s="263" t="s">
        <v>168</v>
      </c>
      <c r="L8" s="263" t="s">
        <v>168</v>
      </c>
      <c r="M8" s="263" t="s">
        <v>168</v>
      </c>
      <c r="N8" s="263" t="s">
        <v>168</v>
      </c>
      <c r="O8" s="273" t="s">
        <v>168</v>
      </c>
      <c r="P8" s="278" t="s">
        <v>168</v>
      </c>
    </row>
    <row r="9" spans="1:18" ht="21" customHeight="1">
      <c r="A9" s="270">
        <v>1.2</v>
      </c>
      <c r="B9" s="285" t="s">
        <v>174</v>
      </c>
      <c r="C9" s="283"/>
      <c r="D9" s="416"/>
      <c r="E9" s="272" t="s">
        <v>168</v>
      </c>
      <c r="F9" s="263" t="s">
        <v>168</v>
      </c>
      <c r="G9" s="263" t="s">
        <v>168</v>
      </c>
      <c r="H9" s="263" t="s">
        <v>168</v>
      </c>
      <c r="I9" s="263" t="s">
        <v>168</v>
      </c>
      <c r="J9" s="263" t="s">
        <v>168</v>
      </c>
      <c r="K9" s="263" t="s">
        <v>168</v>
      </c>
      <c r="L9" s="263" t="s">
        <v>168</v>
      </c>
      <c r="M9" s="263" t="s">
        <v>168</v>
      </c>
      <c r="N9" s="263" t="s">
        <v>168</v>
      </c>
      <c r="O9" s="273" t="s">
        <v>168</v>
      </c>
      <c r="P9" s="278" t="s">
        <v>168</v>
      </c>
    </row>
    <row r="10" spans="1:18" ht="75.75" customHeight="1">
      <c r="A10" s="270">
        <v>1.3</v>
      </c>
      <c r="B10" s="367" t="s">
        <v>240</v>
      </c>
      <c r="C10" s="283"/>
      <c r="D10" s="416"/>
      <c r="E10" s="272" t="s">
        <v>168</v>
      </c>
      <c r="F10" s="263" t="s">
        <v>168</v>
      </c>
      <c r="G10" s="263" t="s">
        <v>168</v>
      </c>
      <c r="H10" s="263" t="s">
        <v>168</v>
      </c>
      <c r="I10" s="263" t="s">
        <v>168</v>
      </c>
      <c r="J10" s="263" t="s">
        <v>168</v>
      </c>
      <c r="K10" s="263" t="s">
        <v>168</v>
      </c>
      <c r="L10" s="263" t="s">
        <v>168</v>
      </c>
      <c r="M10" s="263" t="s">
        <v>168</v>
      </c>
      <c r="N10" s="263" t="s">
        <v>168</v>
      </c>
      <c r="O10" s="273" t="s">
        <v>168</v>
      </c>
      <c r="P10" s="278" t="s">
        <v>168</v>
      </c>
    </row>
    <row r="11" spans="1:18" ht="48" customHeight="1">
      <c r="A11" s="270">
        <v>1.4</v>
      </c>
      <c r="B11" s="367" t="s">
        <v>220</v>
      </c>
      <c r="C11" s="283"/>
      <c r="D11" s="416"/>
      <c r="E11" s="272" t="s">
        <v>168</v>
      </c>
      <c r="F11" s="263" t="s">
        <v>168</v>
      </c>
      <c r="G11" s="263" t="s">
        <v>168</v>
      </c>
      <c r="H11" s="263" t="s">
        <v>168</v>
      </c>
      <c r="I11" s="263" t="s">
        <v>168</v>
      </c>
      <c r="J11" s="263" t="s">
        <v>168</v>
      </c>
      <c r="K11" s="263" t="s">
        <v>168</v>
      </c>
      <c r="L11" s="263" t="s">
        <v>168</v>
      </c>
      <c r="M11" s="263" t="s">
        <v>168</v>
      </c>
      <c r="N11" s="263" t="s">
        <v>168</v>
      </c>
      <c r="O11" s="273" t="s">
        <v>168</v>
      </c>
      <c r="P11" s="278" t="s">
        <v>168</v>
      </c>
    </row>
    <row r="12" spans="1:18" ht="45" customHeight="1">
      <c r="A12" s="270">
        <v>1.5</v>
      </c>
      <c r="B12" s="366" t="s">
        <v>89</v>
      </c>
      <c r="C12" s="281">
        <v>33</v>
      </c>
      <c r="D12" s="417">
        <v>12</v>
      </c>
      <c r="E12" s="272" t="s">
        <v>168</v>
      </c>
      <c r="F12" s="263" t="s">
        <v>168</v>
      </c>
      <c r="G12" s="263" t="s">
        <v>168</v>
      </c>
      <c r="H12" s="263" t="s">
        <v>168</v>
      </c>
      <c r="I12" s="263" t="s">
        <v>168</v>
      </c>
      <c r="J12" s="263" t="s">
        <v>168</v>
      </c>
      <c r="K12" s="263" t="s">
        <v>168</v>
      </c>
      <c r="L12" s="263" t="s">
        <v>168</v>
      </c>
      <c r="M12" s="263" t="s">
        <v>168</v>
      </c>
      <c r="N12" s="263" t="s">
        <v>168</v>
      </c>
      <c r="O12" s="273" t="s">
        <v>168</v>
      </c>
      <c r="P12" s="278" t="s">
        <v>168</v>
      </c>
    </row>
    <row r="13" spans="1:18" s="154" customFormat="1" ht="34.5" customHeight="1" thickBot="1">
      <c r="A13" s="286"/>
      <c r="B13" s="287" t="s">
        <v>69</v>
      </c>
      <c r="C13" s="282" t="s">
        <v>168</v>
      </c>
      <c r="D13" s="418"/>
      <c r="E13" s="274" t="s">
        <v>168</v>
      </c>
      <c r="F13" s="275" t="s">
        <v>168</v>
      </c>
      <c r="G13" s="275" t="s">
        <v>168</v>
      </c>
      <c r="H13" s="275" t="s">
        <v>168</v>
      </c>
      <c r="I13" s="275" t="s">
        <v>168</v>
      </c>
      <c r="J13" s="275" t="s">
        <v>168</v>
      </c>
      <c r="K13" s="275" t="s">
        <v>168</v>
      </c>
      <c r="L13" s="275" t="s">
        <v>168</v>
      </c>
      <c r="M13" s="275" t="s">
        <v>168</v>
      </c>
      <c r="N13" s="275" t="s">
        <v>168</v>
      </c>
      <c r="O13" s="276" t="s">
        <v>168</v>
      </c>
      <c r="P13" s="279">
        <f>ROUND(SUM(P7:P12),1)</f>
        <v>47072.7</v>
      </c>
    </row>
    <row r="14" spans="1:18" s="405" customFormat="1" ht="34.5" customHeight="1">
      <c r="B14" s="406"/>
      <c r="C14" s="406">
        <f>35281.8+3797.7</f>
        <v>39079.5</v>
      </c>
      <c r="D14" s="406"/>
      <c r="E14" s="481"/>
      <c r="F14" s="407"/>
      <c r="G14" s="407"/>
      <c r="H14" s="407"/>
      <c r="I14" s="408">
        <f>2183.8*2</f>
        <v>4367.6000000000004</v>
      </c>
      <c r="J14" s="409">
        <f>363.6*2</f>
        <v>727.2</v>
      </c>
      <c r="K14" s="408">
        <f>34.4*2</f>
        <v>68.8</v>
      </c>
      <c r="L14" s="408"/>
      <c r="M14" s="408"/>
      <c r="N14" s="408"/>
      <c r="O14" s="407"/>
      <c r="P14" s="410"/>
    </row>
    <row r="15" spans="1:18" s="156" customFormat="1" ht="21" customHeight="1">
      <c r="B15" s="158"/>
      <c r="C15" s="158"/>
      <c r="D15" s="158"/>
      <c r="E15" s="199"/>
      <c r="F15" s="402"/>
      <c r="G15" s="256"/>
      <c r="H15" s="202"/>
      <c r="I15" s="155"/>
      <c r="J15" s="402"/>
      <c r="K15" s="553"/>
      <c r="L15" s="553"/>
      <c r="M15" s="553"/>
      <c r="N15" s="553"/>
      <c r="O15" s="553"/>
      <c r="P15" s="242"/>
    </row>
    <row r="16" spans="1:18" s="154" customFormat="1" ht="69" customHeight="1">
      <c r="B16" s="556" t="s">
        <v>176</v>
      </c>
      <c r="C16" s="557"/>
      <c r="D16" s="557"/>
      <c r="E16" s="558"/>
      <c r="F16" s="199"/>
      <c r="I16" s="559" t="s">
        <v>217</v>
      </c>
      <c r="J16" s="560"/>
      <c r="K16" s="199"/>
      <c r="L16" s="199"/>
      <c r="M16" s="199"/>
      <c r="N16" s="199"/>
      <c r="O16" s="199"/>
      <c r="P16" s="199"/>
    </row>
    <row r="17" spans="2:16" s="154" customFormat="1" ht="48" customHeight="1">
      <c r="B17" s="204" t="s">
        <v>164</v>
      </c>
      <c r="C17" s="166" t="s">
        <v>191</v>
      </c>
      <c r="D17" s="166"/>
      <c r="E17" s="166" t="s">
        <v>190</v>
      </c>
      <c r="F17" s="257"/>
      <c r="I17" s="368" t="s">
        <v>164</v>
      </c>
      <c r="J17" s="369" t="s">
        <v>175</v>
      </c>
      <c r="K17" s="257"/>
      <c r="L17" s="257"/>
      <c r="M17" s="257"/>
      <c r="N17" s="257"/>
      <c r="O17" s="257"/>
      <c r="P17" s="219"/>
    </row>
    <row r="18" spans="2:16" s="154" customFormat="1" ht="24" customHeight="1">
      <c r="B18" s="419">
        <v>104000</v>
      </c>
      <c r="C18" s="420">
        <f>ROUND(4*B18*2/1000,1)</f>
        <v>832</v>
      </c>
      <c r="D18" s="420"/>
      <c r="E18" s="420">
        <v>107.9</v>
      </c>
      <c r="F18" s="421"/>
      <c r="I18" s="422">
        <v>104000</v>
      </c>
      <c r="J18" s="423">
        <v>107.9</v>
      </c>
      <c r="K18" s="257"/>
      <c r="L18" s="257"/>
      <c r="M18" s="257"/>
      <c r="N18" s="257"/>
      <c r="O18" s="257"/>
      <c r="P18" s="219"/>
    </row>
    <row r="19" spans="2:16" ht="19.5" customHeight="1"/>
    <row r="20" spans="2:16" s="132" customFormat="1" ht="24" customHeight="1">
      <c r="B20" s="135" t="s">
        <v>2</v>
      </c>
      <c r="C20" s="135"/>
      <c r="D20" s="135"/>
      <c r="G20" s="136"/>
      <c r="H20" s="137"/>
      <c r="I20" s="543" t="str">
        <f>+'Ekamut-caxs'!C81</f>
        <v>ՎԱՀԱԳՆ ՄԱՄՅԱՆ</v>
      </c>
      <c r="J20" s="543"/>
      <c r="K20" s="138"/>
      <c r="L20" s="138"/>
      <c r="M20" s="138"/>
      <c r="N20" s="138"/>
    </row>
    <row r="21" spans="2:16" s="128" customFormat="1" ht="17.25" customHeight="1">
      <c r="B21" s="130"/>
      <c r="C21" s="130"/>
      <c r="D21" s="130"/>
      <c r="G21" s="139" t="s">
        <v>91</v>
      </c>
      <c r="H21" s="140"/>
      <c r="I21" s="541" t="s">
        <v>92</v>
      </c>
      <c r="J21" s="541"/>
      <c r="K21" s="131"/>
      <c r="L21" s="131"/>
      <c r="M21" s="131"/>
      <c r="N21" s="131"/>
    </row>
    <row r="22" spans="2:16" s="132" customFormat="1" ht="24.75" customHeight="1">
      <c r="B22" s="133" t="s">
        <v>6</v>
      </c>
      <c r="C22" s="133"/>
      <c r="D22" s="133"/>
      <c r="G22" s="141"/>
      <c r="H22" s="142"/>
      <c r="I22" s="543" t="str">
        <f>+'Ekamut-caxs'!C83</f>
        <v>ԱՄԱԼՅԱ ՇԵԿՅԱՆ</v>
      </c>
      <c r="J22" s="543"/>
      <c r="K22" s="138"/>
      <c r="L22" s="138"/>
      <c r="M22" s="138"/>
      <c r="N22" s="138"/>
    </row>
    <row r="23" spans="2:16" s="128" customFormat="1" ht="18.75" customHeight="1">
      <c r="G23" s="139" t="s">
        <v>91</v>
      </c>
      <c r="H23" s="140"/>
      <c r="I23" s="541" t="s">
        <v>92</v>
      </c>
      <c r="J23" s="541"/>
      <c r="K23" s="131"/>
      <c r="L23" s="131"/>
      <c r="M23" s="131"/>
      <c r="N23" s="131"/>
    </row>
    <row r="24" spans="2:16" s="129" customFormat="1" ht="16.5">
      <c r="E24" s="131"/>
      <c r="F24" s="131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" zoomScale="106" zoomScaleSheetLayoutView="106" workbookViewId="0">
      <selection activeCell="B66" sqref="B66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0.85546875" style="303" customWidth="1"/>
    <col min="4" max="5" width="13.42578125" style="303" customWidth="1"/>
    <col min="6" max="6" width="16.28515625" style="303" customWidth="1"/>
    <col min="7" max="7" width="11.42578125" style="303" customWidth="1"/>
    <col min="8" max="8" width="13.28515625" style="303" customWidth="1"/>
    <col min="9" max="10" width="14.85546875" style="303" customWidth="1"/>
    <col min="11" max="11" width="10.85546875" style="303" customWidth="1"/>
    <col min="12" max="12" width="12.85546875" style="303" customWidth="1"/>
    <col min="13" max="13" width="14.85546875" style="303" customWidth="1"/>
    <col min="14" max="14" width="10.5703125" style="303" customWidth="1"/>
    <col min="15" max="15" width="11.7109375" style="303" customWidth="1"/>
    <col min="16" max="16384" width="9.140625" style="303"/>
  </cols>
  <sheetData>
    <row r="1" spans="1:15" s="302" customFormat="1" ht="18.75" customHeight="1">
      <c r="A1" s="570" t="s">
        <v>67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</row>
    <row r="2" spans="1:15" s="302" customFormat="1" ht="21.75" customHeight="1">
      <c r="A2" s="569" t="str">
        <f>+'Ekamut-caxs'!A14:D14</f>
        <v xml:space="preserve">«Կարեն Դեմիրճյանի թանգարան» ՀՈԱԿ-ի  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</row>
    <row r="3" spans="1:15" s="302" customFormat="1" ht="21" customHeight="1">
      <c r="A3" s="569" t="s">
        <v>93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</row>
    <row r="4" spans="1:15" ht="21" customHeight="1" thickBot="1"/>
    <row r="5" spans="1:15" s="304" customFormat="1" ht="24.75" customHeight="1">
      <c r="A5" s="561" t="s">
        <v>113</v>
      </c>
      <c r="B5" s="563" t="s">
        <v>94</v>
      </c>
      <c r="C5" s="565" t="s">
        <v>95</v>
      </c>
      <c r="D5" s="566"/>
      <c r="E5" s="566"/>
      <c r="F5" s="567"/>
      <c r="G5" s="568" t="s">
        <v>96</v>
      </c>
      <c r="H5" s="568"/>
      <c r="I5" s="568"/>
      <c r="J5" s="568"/>
      <c r="K5" s="568" t="s">
        <v>120</v>
      </c>
      <c r="L5" s="568"/>
      <c r="M5" s="568"/>
      <c r="N5" s="568"/>
      <c r="O5" s="568"/>
    </row>
    <row r="6" spans="1:15" s="310" customFormat="1" ht="51" customHeight="1">
      <c r="A6" s="562"/>
      <c r="B6" s="564"/>
      <c r="C6" s="305" t="s">
        <v>200</v>
      </c>
      <c r="D6" s="306" t="s">
        <v>201</v>
      </c>
      <c r="E6" s="306" t="s">
        <v>230</v>
      </c>
      <c r="F6" s="307" t="s">
        <v>231</v>
      </c>
      <c r="G6" s="306" t="s">
        <v>202</v>
      </c>
      <c r="H6" s="308" t="s">
        <v>201</v>
      </c>
      <c r="I6" s="306" t="s">
        <v>232</v>
      </c>
      <c r="J6" s="308" t="s">
        <v>231</v>
      </c>
      <c r="K6" s="306" t="s">
        <v>200</v>
      </c>
      <c r="L6" s="306" t="s">
        <v>230</v>
      </c>
      <c r="M6" s="308" t="s">
        <v>233</v>
      </c>
      <c r="N6" s="309" t="s">
        <v>234</v>
      </c>
      <c r="O6" s="309" t="s">
        <v>235</v>
      </c>
    </row>
    <row r="7" spans="1:15" ht="19.5" customHeight="1">
      <c r="A7" s="311">
        <v>1</v>
      </c>
      <c r="B7" s="312" t="s">
        <v>97</v>
      </c>
      <c r="C7" s="218">
        <v>906</v>
      </c>
      <c r="D7" s="217">
        <v>130192</v>
      </c>
      <c r="E7" s="379">
        <v>1010</v>
      </c>
      <c r="F7" s="380">
        <f>IF((E7&lt;10000), E7*143.7, E7*107.1)</f>
        <v>145137</v>
      </c>
      <c r="G7" s="314">
        <v>1409</v>
      </c>
      <c r="H7" s="217">
        <v>71779</v>
      </c>
      <c r="I7" s="379">
        <v>1495</v>
      </c>
      <c r="J7" s="381">
        <v>76250</v>
      </c>
      <c r="K7" s="315">
        <v>19</v>
      </c>
      <c r="L7" s="379">
        <v>7</v>
      </c>
      <c r="M7" s="316">
        <f>+L7*200.47</f>
        <v>1403.29</v>
      </c>
      <c r="N7" s="317">
        <v>47.39</v>
      </c>
      <c r="O7" s="318">
        <f>+N7+M7</f>
        <v>1450.68</v>
      </c>
    </row>
    <row r="8" spans="1:15" ht="19.5" customHeight="1">
      <c r="A8" s="311">
        <v>2</v>
      </c>
      <c r="B8" s="312" t="s">
        <v>209</v>
      </c>
      <c r="C8" s="218">
        <v>879</v>
      </c>
      <c r="D8" s="217">
        <v>126312</v>
      </c>
      <c r="E8" s="379">
        <v>889</v>
      </c>
      <c r="F8" s="380">
        <f t="shared" ref="F8:F18" si="0">IF((E8&lt;10000), E8*143.7, E8*107.1)</f>
        <v>127749.29999999999</v>
      </c>
      <c r="G8" s="314">
        <v>1352</v>
      </c>
      <c r="H8" s="217">
        <v>69234</v>
      </c>
      <c r="I8" s="379">
        <v>1301</v>
      </c>
      <c r="J8" s="381">
        <v>66364</v>
      </c>
      <c r="K8" s="315">
        <v>16</v>
      </c>
      <c r="L8" s="379">
        <v>16</v>
      </c>
      <c r="M8" s="316">
        <f t="shared" ref="M8:M18" si="1">+L8*200.47</f>
        <v>3207.52</v>
      </c>
      <c r="N8" s="317">
        <v>88.35</v>
      </c>
      <c r="O8" s="318">
        <f t="shared" ref="O8:O18" si="2">+N8+M8</f>
        <v>3295.87</v>
      </c>
    </row>
    <row r="9" spans="1:15" ht="19.5" customHeight="1">
      <c r="A9" s="311">
        <v>3</v>
      </c>
      <c r="B9" s="312" t="s">
        <v>98</v>
      </c>
      <c r="C9" s="218">
        <v>571</v>
      </c>
      <c r="D9" s="217">
        <v>82053</v>
      </c>
      <c r="E9" s="379">
        <v>770</v>
      </c>
      <c r="F9" s="380">
        <f t="shared" si="0"/>
        <v>110648.99999999999</v>
      </c>
      <c r="G9" s="314">
        <v>1133</v>
      </c>
      <c r="H9" s="217">
        <v>57604</v>
      </c>
      <c r="I9" s="379">
        <v>1287</v>
      </c>
      <c r="J9" s="381">
        <v>65623</v>
      </c>
      <c r="K9" s="315">
        <v>18</v>
      </c>
      <c r="L9" s="379">
        <v>9</v>
      </c>
      <c r="M9" s="316">
        <f t="shared" si="1"/>
        <v>1804.23</v>
      </c>
      <c r="N9" s="317">
        <v>49.7</v>
      </c>
      <c r="O9" s="318">
        <f t="shared" si="2"/>
        <v>1853.93</v>
      </c>
    </row>
    <row r="10" spans="1:15" ht="19.5" customHeight="1">
      <c r="A10" s="311">
        <v>4</v>
      </c>
      <c r="B10" s="312" t="s">
        <v>99</v>
      </c>
      <c r="C10" s="319">
        <v>341</v>
      </c>
      <c r="D10" s="320">
        <v>49002</v>
      </c>
      <c r="E10" s="379">
        <v>113</v>
      </c>
      <c r="F10" s="380">
        <f t="shared" si="0"/>
        <v>16238.099999999999</v>
      </c>
      <c r="G10" s="314">
        <v>1052</v>
      </c>
      <c r="H10" s="321">
        <v>53254</v>
      </c>
      <c r="I10" s="379">
        <v>893</v>
      </c>
      <c r="J10" s="381">
        <v>44953</v>
      </c>
      <c r="K10" s="315">
        <v>22</v>
      </c>
      <c r="L10" s="379">
        <v>34</v>
      </c>
      <c r="M10" s="316">
        <f t="shared" si="1"/>
        <v>6815.98</v>
      </c>
      <c r="N10" s="317">
        <v>187.75</v>
      </c>
      <c r="O10" s="318">
        <f t="shared" si="2"/>
        <v>7003.73</v>
      </c>
    </row>
    <row r="11" spans="1:15" ht="19.5" customHeight="1">
      <c r="A11" s="311">
        <v>5</v>
      </c>
      <c r="B11" s="312" t="s">
        <v>100</v>
      </c>
      <c r="C11" s="319">
        <v>51</v>
      </c>
      <c r="D11" s="320">
        <v>7329</v>
      </c>
      <c r="E11" s="379">
        <v>0</v>
      </c>
      <c r="F11" s="380">
        <f t="shared" si="0"/>
        <v>0</v>
      </c>
      <c r="G11" s="314">
        <v>981</v>
      </c>
      <c r="H11" s="321">
        <v>49502</v>
      </c>
      <c r="I11" s="379">
        <v>989</v>
      </c>
      <c r="J11" s="381">
        <v>49978</v>
      </c>
      <c r="K11" s="315">
        <v>12</v>
      </c>
      <c r="L11" s="379">
        <v>18</v>
      </c>
      <c r="M11" s="316">
        <f t="shared" si="1"/>
        <v>3608.46</v>
      </c>
      <c r="N11" s="317">
        <v>99.4</v>
      </c>
      <c r="O11" s="318">
        <f t="shared" si="2"/>
        <v>3707.86</v>
      </c>
    </row>
    <row r="12" spans="1:15" ht="19.5" customHeight="1">
      <c r="A12" s="311">
        <v>6</v>
      </c>
      <c r="B12" s="312" t="s">
        <v>101</v>
      </c>
      <c r="C12" s="319">
        <v>0</v>
      </c>
      <c r="D12" s="320">
        <v>0</v>
      </c>
      <c r="E12" s="379">
        <v>0</v>
      </c>
      <c r="F12" s="380">
        <f t="shared" si="0"/>
        <v>0</v>
      </c>
      <c r="G12" s="314">
        <v>789</v>
      </c>
      <c r="H12" s="321">
        <v>40029</v>
      </c>
      <c r="I12" s="379">
        <v>883</v>
      </c>
      <c r="J12" s="381">
        <v>44662</v>
      </c>
      <c r="K12" s="315">
        <v>24</v>
      </c>
      <c r="L12" s="379">
        <v>25</v>
      </c>
      <c r="M12" s="316">
        <f t="shared" si="1"/>
        <v>5011.75</v>
      </c>
      <c r="N12" s="317">
        <v>138.06</v>
      </c>
      <c r="O12" s="318">
        <f t="shared" si="2"/>
        <v>5149.8100000000004</v>
      </c>
    </row>
    <row r="13" spans="1:15" ht="19.5" customHeight="1">
      <c r="A13" s="311">
        <v>7</v>
      </c>
      <c r="B13" s="312" t="s">
        <v>102</v>
      </c>
      <c r="C13" s="319">
        <v>0</v>
      </c>
      <c r="D13" s="320">
        <v>0</v>
      </c>
      <c r="E13" s="379">
        <v>0</v>
      </c>
      <c r="F13" s="380">
        <f t="shared" si="0"/>
        <v>0</v>
      </c>
      <c r="G13" s="314">
        <v>919</v>
      </c>
      <c r="H13" s="321">
        <v>47024</v>
      </c>
      <c r="I13" s="379">
        <v>1010</v>
      </c>
      <c r="J13" s="381">
        <v>51712</v>
      </c>
      <c r="K13" s="315">
        <v>22</v>
      </c>
      <c r="L13" s="379">
        <v>24</v>
      </c>
      <c r="M13" s="316">
        <f t="shared" si="1"/>
        <v>4811.28</v>
      </c>
      <c r="N13" s="317">
        <v>132.53</v>
      </c>
      <c r="O13" s="318">
        <f t="shared" si="2"/>
        <v>4943.8099999999995</v>
      </c>
    </row>
    <row r="14" spans="1:15" ht="19.5" customHeight="1">
      <c r="A14" s="311">
        <v>8</v>
      </c>
      <c r="B14" s="322" t="s">
        <v>103</v>
      </c>
      <c r="C14" s="319">
        <v>1</v>
      </c>
      <c r="D14" s="320">
        <v>143.69999999999999</v>
      </c>
      <c r="E14" s="379">
        <v>0</v>
      </c>
      <c r="F14" s="380">
        <f t="shared" si="0"/>
        <v>0</v>
      </c>
      <c r="G14" s="314">
        <v>1237</v>
      </c>
      <c r="H14" s="321">
        <v>63691</v>
      </c>
      <c r="I14" s="379">
        <v>937</v>
      </c>
      <c r="J14" s="381">
        <v>47809</v>
      </c>
      <c r="K14" s="315">
        <v>34</v>
      </c>
      <c r="L14" s="379">
        <v>26</v>
      </c>
      <c r="M14" s="316">
        <f t="shared" si="1"/>
        <v>5212.22</v>
      </c>
      <c r="N14" s="317">
        <v>143.57</v>
      </c>
      <c r="O14" s="318">
        <f t="shared" si="2"/>
        <v>5355.79</v>
      </c>
    </row>
    <row r="15" spans="1:15" ht="19.5" customHeight="1">
      <c r="A15" s="311">
        <v>9</v>
      </c>
      <c r="B15" s="322" t="s">
        <v>104</v>
      </c>
      <c r="C15" s="319">
        <v>0</v>
      </c>
      <c r="D15" s="320">
        <v>0</v>
      </c>
      <c r="E15" s="379">
        <v>0</v>
      </c>
      <c r="F15" s="380">
        <f t="shared" si="0"/>
        <v>0</v>
      </c>
      <c r="G15" s="323">
        <v>872</v>
      </c>
      <c r="H15" s="321">
        <v>44205</v>
      </c>
      <c r="I15" s="379">
        <v>913</v>
      </c>
      <c r="J15" s="381">
        <v>46300</v>
      </c>
      <c r="K15" s="315">
        <v>30</v>
      </c>
      <c r="L15" s="379">
        <v>23</v>
      </c>
      <c r="M15" s="316">
        <f t="shared" si="1"/>
        <v>4610.8100000000004</v>
      </c>
      <c r="N15" s="317">
        <v>127.01</v>
      </c>
      <c r="O15" s="318">
        <f t="shared" si="2"/>
        <v>4737.8200000000006</v>
      </c>
    </row>
    <row r="16" spans="1:15" ht="19.5" customHeight="1">
      <c r="A16" s="311">
        <v>10</v>
      </c>
      <c r="B16" s="322" t="s">
        <v>105</v>
      </c>
      <c r="C16" s="319">
        <v>0</v>
      </c>
      <c r="D16" s="320">
        <v>0</v>
      </c>
      <c r="E16" s="379">
        <v>20</v>
      </c>
      <c r="F16" s="380">
        <f t="shared" si="0"/>
        <v>2874</v>
      </c>
      <c r="G16" s="383">
        <v>1050</v>
      </c>
      <c r="H16" s="321">
        <v>53282</v>
      </c>
      <c r="I16" s="379">
        <v>1100</v>
      </c>
      <c r="J16" s="381">
        <v>55339</v>
      </c>
      <c r="K16" s="315">
        <v>18</v>
      </c>
      <c r="L16" s="379">
        <v>31</v>
      </c>
      <c r="M16" s="316">
        <f t="shared" si="1"/>
        <v>6214.57</v>
      </c>
      <c r="N16" s="317">
        <v>171.18</v>
      </c>
      <c r="O16" s="318">
        <f t="shared" si="2"/>
        <v>6385.75</v>
      </c>
    </row>
    <row r="17" spans="1:15" ht="19.5" customHeight="1">
      <c r="A17" s="311">
        <v>11</v>
      </c>
      <c r="B17" s="322" t="s">
        <v>106</v>
      </c>
      <c r="C17" s="385">
        <v>414</v>
      </c>
      <c r="D17" s="386">
        <v>59492</v>
      </c>
      <c r="E17" s="313">
        <f>+C7</f>
        <v>906</v>
      </c>
      <c r="F17" s="380">
        <f t="shared" si="0"/>
        <v>130192.19999999998</v>
      </c>
      <c r="G17" s="383">
        <v>1194</v>
      </c>
      <c r="H17" s="384">
        <v>60412</v>
      </c>
      <c r="I17" s="313">
        <f>+G17</f>
        <v>1194</v>
      </c>
      <c r="J17" s="381">
        <f t="shared" ref="J17:J18" si="3">+I17*53.48</f>
        <v>63855.119999999995</v>
      </c>
      <c r="K17" s="382">
        <v>18</v>
      </c>
      <c r="L17" s="379">
        <v>31</v>
      </c>
      <c r="M17" s="316">
        <f t="shared" si="1"/>
        <v>6214.57</v>
      </c>
      <c r="N17" s="317">
        <v>171.18</v>
      </c>
      <c r="O17" s="318">
        <f t="shared" si="2"/>
        <v>6385.75</v>
      </c>
    </row>
    <row r="18" spans="1:15" ht="19.5" customHeight="1">
      <c r="A18" s="311">
        <v>12</v>
      </c>
      <c r="B18" s="322" t="s">
        <v>107</v>
      </c>
      <c r="C18" s="385">
        <v>780</v>
      </c>
      <c r="D18" s="386">
        <v>112086</v>
      </c>
      <c r="E18" s="313">
        <f>+C18</f>
        <v>780</v>
      </c>
      <c r="F18" s="380">
        <f t="shared" si="0"/>
        <v>112085.99999999999</v>
      </c>
      <c r="G18" s="383">
        <v>1306</v>
      </c>
      <c r="H18" s="384">
        <v>66322</v>
      </c>
      <c r="I18" s="313">
        <f>+G18</f>
        <v>1306</v>
      </c>
      <c r="J18" s="381">
        <f t="shared" si="3"/>
        <v>69844.87999999999</v>
      </c>
      <c r="K18" s="382">
        <v>30</v>
      </c>
      <c r="L18" s="379">
        <v>31</v>
      </c>
      <c r="M18" s="316">
        <f t="shared" si="1"/>
        <v>6214.57</v>
      </c>
      <c r="N18" s="317">
        <v>171.18</v>
      </c>
      <c r="O18" s="318">
        <f t="shared" si="2"/>
        <v>6385.75</v>
      </c>
    </row>
    <row r="19" spans="1:15" ht="32.25" customHeight="1" thickBot="1">
      <c r="A19" s="324"/>
      <c r="B19" s="325" t="s">
        <v>90</v>
      </c>
      <c r="C19" s="326">
        <f t="shared" ref="C19:K19" si="4">SUM(C7:C18)</f>
        <v>3943</v>
      </c>
      <c r="D19" s="327">
        <f t="shared" si="4"/>
        <v>566609.69999999995</v>
      </c>
      <c r="E19" s="328">
        <f t="shared" si="4"/>
        <v>4488</v>
      </c>
      <c r="F19" s="329">
        <f>SUM(F7:F18)</f>
        <v>644925.6</v>
      </c>
      <c r="G19" s="329">
        <f>SUM(G7:G18)</f>
        <v>13294</v>
      </c>
      <c r="H19" s="327">
        <f>SUM(H7:H18)</f>
        <v>676338</v>
      </c>
      <c r="I19" s="328">
        <f>SUM(I7:I18)</f>
        <v>13308</v>
      </c>
      <c r="J19" s="330">
        <f>SUM(J7:J18)</f>
        <v>682690</v>
      </c>
      <c r="K19" s="326">
        <f t="shared" si="4"/>
        <v>263</v>
      </c>
      <c r="L19" s="328">
        <f>SUM(L7:L18)</f>
        <v>275</v>
      </c>
      <c r="M19" s="330">
        <f>SUM(M7:M18)</f>
        <v>55129.25</v>
      </c>
      <c r="N19" s="331">
        <f>SUM(N7:N18)</f>
        <v>1527.3000000000002</v>
      </c>
      <c r="O19" s="330">
        <f>SUM(O7:O18)</f>
        <v>56656.55</v>
      </c>
    </row>
    <row r="20" spans="1:15" ht="21.75" customHeight="1">
      <c r="B20" s="332"/>
      <c r="C20" s="333"/>
      <c r="D20" s="334"/>
      <c r="E20" s="333"/>
      <c r="F20" s="334">
        <f>ROUND(F19/1000,1)</f>
        <v>644.9</v>
      </c>
      <c r="G20" s="333"/>
      <c r="H20" s="334"/>
      <c r="I20" s="333"/>
      <c r="J20" s="334">
        <f>ROUND(J19/1000,1)</f>
        <v>682.7</v>
      </c>
      <c r="K20" s="333"/>
      <c r="L20" s="333"/>
      <c r="M20" s="334">
        <f>ROUND(M19/1000,1)</f>
        <v>55.1</v>
      </c>
      <c r="N20" s="334">
        <f t="shared" ref="N20:O20" si="5">ROUND(N19/1000,1)</f>
        <v>1.5</v>
      </c>
      <c r="O20" s="334">
        <f t="shared" si="5"/>
        <v>56.7</v>
      </c>
    </row>
    <row r="21" spans="1:15" ht="33.75" customHeight="1" thickBot="1">
      <c r="B21" s="572" t="s">
        <v>210</v>
      </c>
      <c r="C21" s="572"/>
      <c r="D21" s="572"/>
      <c r="E21" s="335"/>
      <c r="F21" s="336"/>
      <c r="H21" s="335"/>
      <c r="M21" s="334"/>
    </row>
    <row r="22" spans="1:15" s="302" customFormat="1" ht="34.5" customHeight="1">
      <c r="A22" s="337"/>
      <c r="B22" s="338" t="s">
        <v>124</v>
      </c>
      <c r="C22" s="339" t="s">
        <v>125</v>
      </c>
      <c r="D22" s="339" t="s">
        <v>189</v>
      </c>
      <c r="E22" s="339" t="s">
        <v>189</v>
      </c>
      <c r="F22" s="340" t="s">
        <v>189</v>
      </c>
      <c r="G22" s="339" t="s">
        <v>125</v>
      </c>
      <c r="H22" s="339" t="s">
        <v>189</v>
      </c>
      <c r="I22" s="339" t="s">
        <v>189</v>
      </c>
      <c r="J22" s="341" t="s">
        <v>189</v>
      </c>
      <c r="K22" s="339" t="s">
        <v>125</v>
      </c>
      <c r="L22" s="339" t="s">
        <v>189</v>
      </c>
      <c r="M22" s="370" t="s">
        <v>189</v>
      </c>
      <c r="N22" s="337" t="s">
        <v>189</v>
      </c>
      <c r="O22" s="341" t="s">
        <v>189</v>
      </c>
    </row>
    <row r="23" spans="1:15" ht="23.25" customHeight="1">
      <c r="A23" s="342">
        <v>1</v>
      </c>
      <c r="B23" s="387"/>
      <c r="C23" s="386"/>
      <c r="D23" s="318" t="s">
        <v>189</v>
      </c>
      <c r="E23" s="318" t="s">
        <v>189</v>
      </c>
      <c r="F23" s="380"/>
      <c r="G23" s="391"/>
      <c r="H23" s="318" t="s">
        <v>189</v>
      </c>
      <c r="I23" s="318" t="s">
        <v>189</v>
      </c>
      <c r="J23" s="393"/>
      <c r="K23" s="391"/>
      <c r="L23" s="318" t="s">
        <v>189</v>
      </c>
      <c r="M23" s="394"/>
      <c r="N23" s="342" t="s">
        <v>189</v>
      </c>
      <c r="O23" s="372" t="s">
        <v>189</v>
      </c>
    </row>
    <row r="24" spans="1:15" ht="23.25" customHeight="1">
      <c r="A24" s="342">
        <v>2</v>
      </c>
      <c r="B24" s="387"/>
      <c r="C24" s="386"/>
      <c r="D24" s="318" t="s">
        <v>189</v>
      </c>
      <c r="E24" s="318" t="s">
        <v>189</v>
      </c>
      <c r="F24" s="380"/>
      <c r="G24" s="391"/>
      <c r="H24" s="318" t="s">
        <v>189</v>
      </c>
      <c r="I24" s="318" t="s">
        <v>189</v>
      </c>
      <c r="J24" s="393"/>
      <c r="K24" s="391"/>
      <c r="L24" s="318" t="s">
        <v>189</v>
      </c>
      <c r="M24" s="394"/>
      <c r="N24" s="342" t="s">
        <v>189</v>
      </c>
      <c r="O24" s="372" t="s">
        <v>189</v>
      </c>
    </row>
    <row r="25" spans="1:15" s="310" customFormat="1" ht="23.25" customHeight="1">
      <c r="A25" s="311">
        <v>3</v>
      </c>
      <c r="B25" s="388"/>
      <c r="C25" s="389"/>
      <c r="D25" s="343" t="s">
        <v>189</v>
      </c>
      <c r="E25" s="343" t="s">
        <v>189</v>
      </c>
      <c r="F25" s="390"/>
      <c r="G25" s="392"/>
      <c r="H25" s="343" t="s">
        <v>189</v>
      </c>
      <c r="I25" s="343" t="s">
        <v>189</v>
      </c>
      <c r="J25" s="390"/>
      <c r="K25" s="392"/>
      <c r="L25" s="343" t="s">
        <v>189</v>
      </c>
      <c r="M25" s="395"/>
      <c r="N25" s="373" t="s">
        <v>189</v>
      </c>
      <c r="O25" s="374" t="s">
        <v>189</v>
      </c>
    </row>
    <row r="26" spans="1:15" s="302" customFormat="1" ht="24" customHeight="1">
      <c r="A26" s="344"/>
      <c r="B26" s="345" t="s">
        <v>69</v>
      </c>
      <c r="C26" s="346" t="s">
        <v>189</v>
      </c>
      <c r="D26" s="346" t="s">
        <v>189</v>
      </c>
      <c r="E26" s="346" t="s">
        <v>189</v>
      </c>
      <c r="F26" s="347">
        <f>SUM(F23:F25)</f>
        <v>0</v>
      </c>
      <c r="G26" s="348" t="s">
        <v>189</v>
      </c>
      <c r="H26" s="346" t="s">
        <v>189</v>
      </c>
      <c r="I26" s="346" t="s">
        <v>189</v>
      </c>
      <c r="J26" s="347">
        <f>SUM(J23:J25)</f>
        <v>0</v>
      </c>
      <c r="K26" s="348" t="s">
        <v>189</v>
      </c>
      <c r="L26" s="346" t="s">
        <v>189</v>
      </c>
      <c r="M26" s="371">
        <f>SUM(M23:M25)</f>
        <v>0</v>
      </c>
      <c r="N26" s="344" t="s">
        <v>189</v>
      </c>
      <c r="O26" s="375" t="s">
        <v>189</v>
      </c>
    </row>
    <row r="27" spans="1:15" s="302" customFormat="1" ht="27" customHeight="1" thickBot="1">
      <c r="A27" s="349"/>
      <c r="B27" s="350" t="s">
        <v>211</v>
      </c>
      <c r="C27" s="327"/>
      <c r="D27" s="327" t="s">
        <v>189</v>
      </c>
      <c r="E27" s="327" t="s">
        <v>189</v>
      </c>
      <c r="F27" s="329">
        <f>+F20-F26</f>
        <v>644.9</v>
      </c>
      <c r="G27" s="351" t="s">
        <v>189</v>
      </c>
      <c r="H27" s="327" t="s">
        <v>189</v>
      </c>
      <c r="I27" s="327" t="s">
        <v>189</v>
      </c>
      <c r="J27" s="329">
        <f>J20-J26</f>
        <v>682.7</v>
      </c>
      <c r="K27" s="351" t="s">
        <v>189</v>
      </c>
      <c r="L27" s="327" t="s">
        <v>189</v>
      </c>
      <c r="M27" s="330">
        <f>M20-M26</f>
        <v>55.1</v>
      </c>
      <c r="N27" s="349" t="s">
        <v>189</v>
      </c>
      <c r="O27" s="329">
        <f>+O20-M26</f>
        <v>56.7</v>
      </c>
    </row>
    <row r="28" spans="1:15" s="302" customFormat="1" ht="25.5" customHeight="1" thickBot="1">
      <c r="B28" s="352"/>
      <c r="F28" s="334"/>
      <c r="J28" s="376" t="s">
        <v>126</v>
      </c>
      <c r="K28" s="377"/>
      <c r="L28" s="377"/>
      <c r="M28" s="378">
        <f>+F26+J26+M26</f>
        <v>0</v>
      </c>
    </row>
    <row r="29" spans="1:15" s="302" customFormat="1" ht="20.25" customHeight="1">
      <c r="B29" s="352"/>
      <c r="F29" s="334"/>
      <c r="M29" s="334"/>
    </row>
    <row r="30" spans="1:15" s="332" customFormat="1" ht="25.5" customHeight="1">
      <c r="B30" s="353"/>
      <c r="C30" s="569" t="s">
        <v>2</v>
      </c>
      <c r="D30" s="569"/>
      <c r="E30" s="353"/>
      <c r="F30" s="353"/>
      <c r="G30" s="573"/>
      <c r="H30" s="573"/>
      <c r="I30" s="354"/>
      <c r="J30" s="574" t="str">
        <f>+'Ekamut-caxs'!C81</f>
        <v>ՎԱՀԱԳՆ ՄԱՄՅԱՆ</v>
      </c>
      <c r="K30" s="574"/>
      <c r="M30" s="336"/>
    </row>
    <row r="31" spans="1:15" s="302" customFormat="1">
      <c r="C31" s="355"/>
      <c r="D31" s="355"/>
      <c r="E31" s="356"/>
      <c r="F31" s="356"/>
      <c r="G31" s="575" t="s">
        <v>91</v>
      </c>
      <c r="H31" s="575"/>
      <c r="I31" s="357"/>
      <c r="J31" s="575" t="s">
        <v>108</v>
      </c>
      <c r="K31" s="575"/>
    </row>
    <row r="32" spans="1:15" s="332" customFormat="1" ht="23.25" customHeight="1">
      <c r="B32" s="353"/>
      <c r="C32" s="358" t="s">
        <v>6</v>
      </c>
      <c r="D32" s="358"/>
      <c r="E32" s="353"/>
      <c r="F32" s="353"/>
      <c r="G32" s="574"/>
      <c r="H32" s="574"/>
      <c r="I32" s="359"/>
      <c r="J32" s="574" t="str">
        <f>+'Ekamut-caxs'!C83</f>
        <v>ԱՄԱԼՅԱ ՇԵԿՅԱՆ</v>
      </c>
      <c r="K32" s="574"/>
    </row>
    <row r="33" spans="3:13" s="302" customFormat="1">
      <c r="C33" s="335"/>
      <c r="D33" s="335"/>
      <c r="G33" s="575" t="s">
        <v>91</v>
      </c>
      <c r="H33" s="575"/>
      <c r="I33" s="357"/>
      <c r="J33" s="575" t="s">
        <v>108</v>
      </c>
      <c r="K33" s="575"/>
    </row>
    <row r="34" spans="3:13">
      <c r="F34" s="360" t="s">
        <v>1</v>
      </c>
    </row>
    <row r="35" spans="3:13" ht="16.5" customHeight="1">
      <c r="C35" s="361" t="s">
        <v>109</v>
      </c>
      <c r="D35" s="361"/>
      <c r="E35" s="361" t="s">
        <v>110</v>
      </c>
      <c r="F35" s="361" t="s">
        <v>219</v>
      </c>
      <c r="I35" s="362" t="s">
        <v>111</v>
      </c>
      <c r="J35" s="363" t="s">
        <v>195</v>
      </c>
      <c r="K35" s="363"/>
      <c r="L35" s="363" t="s">
        <v>196</v>
      </c>
      <c r="M35" s="363" t="s">
        <v>197</v>
      </c>
    </row>
    <row r="36" spans="3:13" ht="16.5" customHeight="1">
      <c r="C36" s="361" t="s">
        <v>112</v>
      </c>
      <c r="D36" s="361"/>
      <c r="E36" s="361" t="s">
        <v>110</v>
      </c>
      <c r="F36" s="361" t="s">
        <v>203</v>
      </c>
      <c r="I36" s="571" t="s">
        <v>204</v>
      </c>
      <c r="J36" s="571"/>
      <c r="K36" s="363"/>
      <c r="L36" s="571" t="s">
        <v>205</v>
      </c>
      <c r="M36" s="571"/>
    </row>
    <row r="37" spans="3:13">
      <c r="C37" s="361"/>
      <c r="D37" s="361"/>
      <c r="E37" s="571" t="s">
        <v>206</v>
      </c>
      <c r="F37" s="571"/>
      <c r="I37" s="571"/>
      <c r="J37" s="571"/>
      <c r="K37" s="363"/>
      <c r="L37" s="571"/>
      <c r="M37" s="571"/>
    </row>
    <row r="38" spans="3:13">
      <c r="C38" s="361"/>
      <c r="D38" s="361"/>
      <c r="E38" s="571"/>
      <c r="F38" s="571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66" sqref="B66"/>
    </sheetView>
  </sheetViews>
  <sheetFormatPr defaultRowHeight="13.5"/>
  <cols>
    <col min="1" max="1" width="6" style="126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2" customFormat="1" ht="24" customHeight="1">
      <c r="A1" s="536" t="s">
        <v>67</v>
      </c>
      <c r="B1" s="536"/>
      <c r="C1" s="536"/>
      <c r="D1" s="536"/>
      <c r="E1" s="536"/>
    </row>
    <row r="2" spans="1:6" ht="23.25" customHeight="1">
      <c r="A2" s="539" t="str">
        <f>+'Ekamut-caxs'!A14:D14</f>
        <v xml:space="preserve">«Կարեն Դեմիրճյանի թանգարան» ՀՈԱԿ-ի  </v>
      </c>
      <c r="B2" s="539"/>
      <c r="C2" s="539"/>
      <c r="D2" s="539"/>
      <c r="E2" s="539"/>
    </row>
    <row r="3" spans="1:6" ht="28.5" customHeight="1">
      <c r="A3" s="539" t="s">
        <v>251</v>
      </c>
      <c r="B3" s="539"/>
      <c r="C3" s="539"/>
      <c r="D3" s="539"/>
      <c r="E3" s="539"/>
    </row>
    <row r="5" spans="1:6">
      <c r="E5" s="165" t="s">
        <v>123</v>
      </c>
    </row>
    <row r="6" spans="1:6" ht="124.5" customHeight="1">
      <c r="A6" s="258" t="s">
        <v>3</v>
      </c>
      <c r="B6" s="258" t="s">
        <v>94</v>
      </c>
      <c r="C6" s="258" t="s">
        <v>243</v>
      </c>
      <c r="D6" s="258" t="s">
        <v>242</v>
      </c>
      <c r="E6" s="258" t="s">
        <v>241</v>
      </c>
    </row>
    <row r="7" spans="1:6" s="414" customFormat="1">
      <c r="A7" s="413">
        <v>1</v>
      </c>
      <c r="B7" s="413">
        <v>2</v>
      </c>
      <c r="C7" s="413">
        <v>3</v>
      </c>
      <c r="D7" s="413">
        <v>4</v>
      </c>
      <c r="E7" s="413">
        <v>5</v>
      </c>
    </row>
    <row r="8" spans="1:6" ht="24.75" customHeight="1">
      <c r="A8" s="214">
        <v>1</v>
      </c>
      <c r="B8" s="29" t="s">
        <v>249</v>
      </c>
      <c r="C8" s="210">
        <v>33502.300000000003</v>
      </c>
      <c r="D8" s="210"/>
      <c r="E8" s="210"/>
    </row>
    <row r="9" spans="1:6" ht="24.75" customHeight="1">
      <c r="A9" s="214">
        <v>2</v>
      </c>
      <c r="B9" s="29" t="s">
        <v>250</v>
      </c>
      <c r="C9" s="210">
        <v>4125.8999999999996</v>
      </c>
      <c r="D9" s="210"/>
      <c r="E9" s="210"/>
    </row>
    <row r="10" spans="1:6" ht="25.5" customHeight="1">
      <c r="A10" s="214">
        <v>3</v>
      </c>
      <c r="B10" s="411" t="s">
        <v>181</v>
      </c>
      <c r="C10" s="210">
        <v>3960.9</v>
      </c>
      <c r="D10" s="210"/>
      <c r="E10" s="210"/>
      <c r="F10" s="412"/>
    </row>
    <row r="11" spans="1:6" ht="25.5" customHeight="1">
      <c r="A11" s="214">
        <v>4</v>
      </c>
      <c r="B11" s="411" t="s">
        <v>177</v>
      </c>
      <c r="C11" s="210">
        <v>7921.9</v>
      </c>
      <c r="D11" s="210"/>
      <c r="E11" s="210"/>
      <c r="F11" s="412"/>
    </row>
    <row r="12" spans="1:6" s="152" customFormat="1" ht="31.5" customHeight="1">
      <c r="A12" s="193"/>
      <c r="B12" s="259" t="s">
        <v>178</v>
      </c>
      <c r="C12" s="260">
        <f>ROUND(SUM(C8:C11),1)</f>
        <v>49511</v>
      </c>
      <c r="D12" s="260">
        <f>ROUND(SUM(D8:D11),1)</f>
        <v>0</v>
      </c>
      <c r="E12" s="260">
        <f>ROUND(SUM(E8:E11),1)</f>
        <v>0</v>
      </c>
    </row>
    <row r="14" spans="1:6" ht="19.5" customHeight="1">
      <c r="B14" s="1" t="s">
        <v>188</v>
      </c>
    </row>
    <row r="15" spans="1:6" ht="21.75" customHeight="1">
      <c r="B15" s="576"/>
      <c r="C15" s="576"/>
      <c r="D15" s="576"/>
      <c r="E15" s="576"/>
    </row>
    <row r="18" spans="2:5" ht="25.5" customHeight="1">
      <c r="B18" s="261" t="s">
        <v>179</v>
      </c>
      <c r="E18" s="262" t="str">
        <f>+'Ekamut-caxs'!C81</f>
        <v>ՎԱՀԱԳՆ ՄԱՄՅԱՆ</v>
      </c>
    </row>
    <row r="19" spans="2:5" ht="18.75" customHeight="1">
      <c r="B19" s="127" t="s">
        <v>4</v>
      </c>
      <c r="E19" s="294" t="str">
        <f>+'Ekamut-caxs'!C82</f>
        <v>/անուն, ազգանուն/</v>
      </c>
    </row>
    <row r="20" spans="2:5" ht="23.25" customHeight="1">
      <c r="B20" s="152" t="s">
        <v>6</v>
      </c>
      <c r="E20" s="262" t="str">
        <f>+'Ekamut-caxs'!C83</f>
        <v>ԱՄԱԼՅԱ ՇԵԿՅԱՆ</v>
      </c>
    </row>
    <row r="21" spans="2:5" ht="14.25">
      <c r="C21" s="152" t="s">
        <v>1</v>
      </c>
      <c r="D21" s="152"/>
      <c r="E21" s="294" t="str">
        <f>+'Ekamut-caxs'!C84</f>
        <v>/անուն, ազգանուն/</v>
      </c>
    </row>
    <row r="22" spans="2:5">
      <c r="B22" s="126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https://mul2.yerevan.am/tasks/1962712/oneclick?token=81ab2cdab1232383ef58d1f8435dc832</cp:keywords>
  <cp:lastModifiedBy>Lusine Petrosyan</cp:lastModifiedBy>
  <cp:lastPrinted>2024-12-11T08:08:26Z</cp:lastPrinted>
  <dcterms:created xsi:type="dcterms:W3CDTF">1996-10-14T23:33:28Z</dcterms:created>
  <dcterms:modified xsi:type="dcterms:W3CDTF">2024-12-29T15:57:36Z</dcterms:modified>
</cp:coreProperties>
</file>